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DE036404-9E46-437F-9748-874CCC47FEEB}" xr6:coauthVersionLast="47" xr6:coauthVersionMax="47" xr10:uidLastSave="{00000000-0000-0000-0000-000000000000}"/>
  <bookViews>
    <workbookView xWindow="34065" yWindow="1665" windowWidth="21600" windowHeight="11385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3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4"/>
  <c r="Z39" i="75"/>
  <c r="Z39" i="76"/>
  <c r="Z39" i="77"/>
  <c r="Z39" i="79"/>
  <c r="Z39" i="80"/>
  <c r="Z39" i="81"/>
  <c r="Z39" i="82"/>
  <c r="Z39" i="83"/>
  <c r="Z39" i="84"/>
  <c r="Z39" i="85"/>
  <c r="Z39" i="86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Z39" i="144"/>
  <c r="Z39" i="145"/>
  <c r="Z39" i="146"/>
  <c r="Z39" i="147"/>
  <c r="Z39" i="148"/>
  <c r="Z39" i="149"/>
  <c r="Z39" i="150"/>
  <c r="Z39" i="151"/>
  <c r="Z39" i="152"/>
  <c r="Z39" i="153"/>
  <c r="Z39" i="154"/>
  <c r="Z39" i="155"/>
  <c r="Z39" i="156"/>
  <c r="Z39" i="157"/>
  <c r="Z39" i="158"/>
  <c r="Z39" i="159"/>
  <c r="Z39" i="160"/>
  <c r="Z39" i="161"/>
  <c r="Z39" i="162"/>
  <c r="Z39" i="163"/>
  <c r="Z39" i="164"/>
  <c r="Z39" i="167"/>
  <c r="Z39" i="168"/>
  <c r="Z39" i="169"/>
  <c r="Z39" i="171"/>
  <c r="Z39" i="172"/>
  <c r="Z39" i="173"/>
  <c r="Z39" i="174"/>
  <c r="Z39" i="175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Z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Z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Z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Z36" i="94"/>
  <c r="Y36" i="94"/>
  <c r="X36" i="94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Z36" i="141"/>
  <c r="Y36" i="141"/>
  <c r="X36" i="14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Z36" i="150"/>
  <c r="Y36" i="150"/>
  <c r="X36" i="150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Z36" i="164"/>
  <c r="Y36" i="164"/>
  <c r="X36" i="164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Z36" i="198"/>
  <c r="Y36" i="198"/>
  <c r="X36" i="198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Z36" i="214"/>
  <c r="Y36" i="214"/>
  <c r="X36" i="214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Z36" i="228"/>
  <c r="Y36" i="228"/>
  <c r="X36" i="228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Z36" i="236"/>
  <c r="Y36" i="236"/>
  <c r="X36" i="236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Z27" i="109"/>
  <c r="Y27" i="109"/>
  <c r="X27" i="109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Z27" i="135"/>
  <c r="Y27" i="135"/>
  <c r="X27" i="135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Z27" i="142"/>
  <c r="Y27" i="142"/>
  <c r="X27" i="142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Z27" i="212"/>
  <c r="Y27" i="212"/>
  <c r="X27" i="212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Z27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R17" i="2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J17" i="2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AA17" i="3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AA17" i="4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J17" i="4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AA17" i="5"/>
  <c r="Y17" i="5"/>
  <c r="Y38" i="5" s="1"/>
  <c r="Y40" i="5" s="1"/>
  <c r="X17" i="5"/>
  <c r="W17" i="5"/>
  <c r="W38" i="5" s="1"/>
  <c r="V17" i="5"/>
  <c r="V38" i="5" s="1"/>
  <c r="U17" i="5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X17" i="14"/>
  <c r="W17" i="14"/>
  <c r="V17" i="14"/>
  <c r="U17" i="14"/>
  <c r="U38" i="14" s="1"/>
  <c r="T17" i="14"/>
  <c r="S17" i="14"/>
  <c r="S38" i="14" s="1"/>
  <c r="R17" i="14"/>
  <c r="R38" i="14" s="1"/>
  <c r="Q17" i="14"/>
  <c r="P17" i="14"/>
  <c r="P38" i="14" s="1"/>
  <c r="O17" i="14"/>
  <c r="N17" i="14"/>
  <c r="M17" i="14"/>
  <c r="M38" i="14" s="1"/>
  <c r="L17" i="14"/>
  <c r="K17" i="14"/>
  <c r="K38" i="14" s="1"/>
  <c r="J17" i="14"/>
  <c r="J38" i="14" s="1"/>
  <c r="I17" i="14"/>
  <c r="H17" i="14"/>
  <c r="H38" i="14" s="1"/>
  <c r="G17" i="14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Y17" i="16"/>
  <c r="X17" i="16"/>
  <c r="W17" i="16"/>
  <c r="V17" i="16"/>
  <c r="V38" i="16" s="1"/>
  <c r="U17" i="16"/>
  <c r="T17" i="16"/>
  <c r="T38" i="16" s="1"/>
  <c r="S17" i="16"/>
  <c r="R17" i="16"/>
  <c r="R38" i="16" s="1"/>
  <c r="Q17" i="16"/>
  <c r="P17" i="16"/>
  <c r="P38" i="16" s="1"/>
  <c r="O17" i="16"/>
  <c r="N17" i="16"/>
  <c r="N38" i="16" s="1"/>
  <c r="M17" i="16"/>
  <c r="L17" i="16"/>
  <c r="L38" i="16" s="1"/>
  <c r="K17" i="16"/>
  <c r="J17" i="16"/>
  <c r="J38" i="16" s="1"/>
  <c r="I17" i="16"/>
  <c r="H17" i="16"/>
  <c r="H38" i="16" s="1"/>
  <c r="G17" i="16"/>
  <c r="F17" i="16"/>
  <c r="F38" i="16" s="1"/>
  <c r="F40" i="16" s="1"/>
  <c r="E17" i="16"/>
  <c r="D17" i="16"/>
  <c r="D38" i="16" s="1"/>
  <c r="D40" i="16" s="1"/>
  <c r="C17" i="16"/>
  <c r="AA17" i="17"/>
  <c r="AA38" i="17" s="1"/>
  <c r="AA40" i="17" s="1"/>
  <c r="Y17" i="17"/>
  <c r="X17" i="17"/>
  <c r="W17" i="17"/>
  <c r="V17" i="17"/>
  <c r="V38" i="17" s="1"/>
  <c r="U17" i="17"/>
  <c r="T17" i="17"/>
  <c r="T38" i="17" s="1"/>
  <c r="S17" i="17"/>
  <c r="R17" i="17"/>
  <c r="R38" i="17" s="1"/>
  <c r="Q17" i="17"/>
  <c r="P17" i="17"/>
  <c r="P38" i="17" s="1"/>
  <c r="O17" i="17"/>
  <c r="N17" i="17"/>
  <c r="N38" i="17" s="1"/>
  <c r="M17" i="17"/>
  <c r="L17" i="17"/>
  <c r="L38" i="17" s="1"/>
  <c r="K17" i="17"/>
  <c r="J17" i="17"/>
  <c r="J38" i="17" s="1"/>
  <c r="I17" i="17"/>
  <c r="H17" i="17"/>
  <c r="H38" i="17" s="1"/>
  <c r="G17" i="17"/>
  <c r="F17" i="17"/>
  <c r="F38" i="17" s="1"/>
  <c r="F40" i="17" s="1"/>
  <c r="E17" i="17"/>
  <c r="D17" i="17"/>
  <c r="D38" i="17" s="1"/>
  <c r="D40" i="17" s="1"/>
  <c r="C17" i="17"/>
  <c r="AA17" i="18"/>
  <c r="AA38" i="18" s="1"/>
  <c r="AA40" i="18" s="1"/>
  <c r="Y17" i="18"/>
  <c r="X17" i="18"/>
  <c r="W17" i="18"/>
  <c r="V17" i="18"/>
  <c r="V38" i="18" s="1"/>
  <c r="U17" i="18"/>
  <c r="T17" i="18"/>
  <c r="T38" i="18" s="1"/>
  <c r="S17" i="18"/>
  <c r="R17" i="18"/>
  <c r="R38" i="18" s="1"/>
  <c r="Q17" i="18"/>
  <c r="P17" i="18"/>
  <c r="P38" i="18" s="1"/>
  <c r="O17" i="18"/>
  <c r="N17" i="18"/>
  <c r="N38" i="18" s="1"/>
  <c r="M17" i="18"/>
  <c r="L17" i="18"/>
  <c r="L38" i="18" s="1"/>
  <c r="K17" i="18"/>
  <c r="J17" i="18"/>
  <c r="J38" i="18" s="1"/>
  <c r="I17" i="18"/>
  <c r="H17" i="18"/>
  <c r="H38" i="18" s="1"/>
  <c r="G17" i="18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X17" i="19"/>
  <c r="W17" i="19"/>
  <c r="V17" i="19"/>
  <c r="V38" i="19" s="1"/>
  <c r="U17" i="19"/>
  <c r="T17" i="19"/>
  <c r="T38" i="19" s="1"/>
  <c r="S17" i="19"/>
  <c r="R17" i="19"/>
  <c r="R38" i="19" s="1"/>
  <c r="Q17" i="19"/>
  <c r="P17" i="19"/>
  <c r="P38" i="19" s="1"/>
  <c r="O17" i="19"/>
  <c r="N17" i="19"/>
  <c r="N38" i="19" s="1"/>
  <c r="M17" i="19"/>
  <c r="L17" i="19"/>
  <c r="L38" i="19" s="1"/>
  <c r="K17" i="19"/>
  <c r="J17" i="19"/>
  <c r="J38" i="19" s="1"/>
  <c r="I17" i="19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W17" i="20"/>
  <c r="V17" i="20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N17" i="20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F17" i="20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O38" i="27" s="1"/>
  <c r="N17" i="27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W17" i="29"/>
  <c r="V17" i="29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N17" i="29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O17" i="3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W17" i="32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O17" i="32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H17" i="32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W17" i="33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P17" i="33"/>
  <c r="O17" i="33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H17" i="33"/>
  <c r="G17" i="33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W17" i="34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P17" i="34"/>
  <c r="O17" i="34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H17" i="34"/>
  <c r="G17" i="34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P17" i="35"/>
  <c r="O17" i="35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H17" i="35"/>
  <c r="G17" i="35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X17" i="36"/>
  <c r="W17" i="36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P17" i="36"/>
  <c r="O17" i="36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H17" i="36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O17" i="37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H17" i="37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W17" i="38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V17" i="39"/>
  <c r="V38" i="39" s="1"/>
  <c r="U17" i="39"/>
  <c r="U38" i="39" s="1"/>
  <c r="T17" i="39"/>
  <c r="T38" i="39" s="1"/>
  <c r="S17" i="39"/>
  <c r="S38" i="39" s="1"/>
  <c r="R17" i="39"/>
  <c r="Q17" i="39"/>
  <c r="Q38" i="39" s="1"/>
  <c r="P17" i="39"/>
  <c r="P38" i="39" s="1"/>
  <c r="O17" i="39"/>
  <c r="N17" i="39"/>
  <c r="N38" i="39" s="1"/>
  <c r="M17" i="39"/>
  <c r="M38" i="39" s="1"/>
  <c r="L17" i="39"/>
  <c r="L38" i="39" s="1"/>
  <c r="K17" i="39"/>
  <c r="K38" i="39" s="1"/>
  <c r="J17" i="39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Y17" i="40"/>
  <c r="Y38" i="40" s="1"/>
  <c r="Y40" i="40" s="1"/>
  <c r="X17" i="40"/>
  <c r="W17" i="40"/>
  <c r="V17" i="40"/>
  <c r="V38" i="40" s="1"/>
  <c r="U17" i="40"/>
  <c r="U38" i="40" s="1"/>
  <c r="T17" i="40"/>
  <c r="T38" i="40" s="1"/>
  <c r="S17" i="40"/>
  <c r="S38" i="40" s="1"/>
  <c r="R17" i="40"/>
  <c r="Q17" i="40"/>
  <c r="Q38" i="40" s="1"/>
  <c r="P17" i="40"/>
  <c r="P38" i="40" s="1"/>
  <c r="O17" i="40"/>
  <c r="N17" i="40"/>
  <c r="N38" i="40" s="1"/>
  <c r="M17" i="40"/>
  <c r="M38" i="40" s="1"/>
  <c r="L17" i="40"/>
  <c r="L38" i="40" s="1"/>
  <c r="K17" i="40"/>
  <c r="K38" i="40" s="1"/>
  <c r="J17" i="40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Y17" i="41"/>
  <c r="Y38" i="41" s="1"/>
  <c r="Y40" i="41" s="1"/>
  <c r="X17" i="41"/>
  <c r="W17" i="41"/>
  <c r="V17" i="41"/>
  <c r="V38" i="41" s="1"/>
  <c r="U17" i="41"/>
  <c r="U38" i="41" s="1"/>
  <c r="T17" i="41"/>
  <c r="T38" i="41" s="1"/>
  <c r="S17" i="41"/>
  <c r="S38" i="41" s="1"/>
  <c r="R17" i="41"/>
  <c r="Q17" i="41"/>
  <c r="Q38" i="41" s="1"/>
  <c r="P17" i="41"/>
  <c r="P38" i="41" s="1"/>
  <c r="O17" i="41"/>
  <c r="N17" i="41"/>
  <c r="N38" i="41" s="1"/>
  <c r="M17" i="41"/>
  <c r="M38" i="41" s="1"/>
  <c r="L17" i="41"/>
  <c r="L38" i="41" s="1"/>
  <c r="K17" i="41"/>
  <c r="K38" i="41" s="1"/>
  <c r="J17" i="41"/>
  <c r="I17" i="41"/>
  <c r="I38" i="41" s="1"/>
  <c r="H17" i="41"/>
  <c r="H38" i="41" s="1"/>
  <c r="G17" i="4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Y17" i="42"/>
  <c r="Y38" i="42" s="1"/>
  <c r="Y40" i="42" s="1"/>
  <c r="X17" i="42"/>
  <c r="W17" i="42"/>
  <c r="V17" i="42"/>
  <c r="V38" i="42" s="1"/>
  <c r="U17" i="42"/>
  <c r="U38" i="42" s="1"/>
  <c r="T17" i="42"/>
  <c r="T38" i="42" s="1"/>
  <c r="S17" i="42"/>
  <c r="S38" i="42" s="1"/>
  <c r="R17" i="42"/>
  <c r="Q17" i="42"/>
  <c r="Q38" i="42" s="1"/>
  <c r="P17" i="42"/>
  <c r="P38" i="42" s="1"/>
  <c r="O17" i="42"/>
  <c r="N17" i="42"/>
  <c r="N38" i="42" s="1"/>
  <c r="M17" i="42"/>
  <c r="M38" i="42" s="1"/>
  <c r="L17" i="42"/>
  <c r="L38" i="42" s="1"/>
  <c r="K17" i="42"/>
  <c r="K38" i="42" s="1"/>
  <c r="J17" i="42"/>
  <c r="I17" i="42"/>
  <c r="I38" i="42" s="1"/>
  <c r="H17" i="42"/>
  <c r="H38" i="42" s="1"/>
  <c r="G17" i="42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Y17" i="43"/>
  <c r="Y38" i="43" s="1"/>
  <c r="Y40" i="43" s="1"/>
  <c r="X17" i="43"/>
  <c r="W17" i="43"/>
  <c r="V17" i="43"/>
  <c r="V38" i="43" s="1"/>
  <c r="U17" i="43"/>
  <c r="U38" i="43" s="1"/>
  <c r="T17" i="43"/>
  <c r="T38" i="43" s="1"/>
  <c r="S17" i="43"/>
  <c r="S38" i="43" s="1"/>
  <c r="R17" i="43"/>
  <c r="Q17" i="43"/>
  <c r="Q38" i="43" s="1"/>
  <c r="P17" i="43"/>
  <c r="P38" i="43" s="1"/>
  <c r="O17" i="43"/>
  <c r="N17" i="43"/>
  <c r="N38" i="43" s="1"/>
  <c r="M17" i="43"/>
  <c r="M38" i="43" s="1"/>
  <c r="L17" i="43"/>
  <c r="L38" i="43" s="1"/>
  <c r="K17" i="43"/>
  <c r="K38" i="43" s="1"/>
  <c r="J17" i="43"/>
  <c r="I17" i="43"/>
  <c r="I38" i="43" s="1"/>
  <c r="H17" i="43"/>
  <c r="H38" i="43" s="1"/>
  <c r="G17" i="43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Y17" i="44"/>
  <c r="Y38" i="44" s="1"/>
  <c r="Y40" i="44" s="1"/>
  <c r="X17" i="44"/>
  <c r="W17" i="44"/>
  <c r="V17" i="44"/>
  <c r="V38" i="44" s="1"/>
  <c r="U17" i="44"/>
  <c r="U38" i="44" s="1"/>
  <c r="T17" i="44"/>
  <c r="T38" i="44" s="1"/>
  <c r="S17" i="44"/>
  <c r="S38" i="44" s="1"/>
  <c r="R17" i="44"/>
  <c r="Q17" i="44"/>
  <c r="Q38" i="44" s="1"/>
  <c r="P17" i="44"/>
  <c r="P38" i="44" s="1"/>
  <c r="O17" i="44"/>
  <c r="N17" i="44"/>
  <c r="N38" i="44" s="1"/>
  <c r="M17" i="44"/>
  <c r="M38" i="44" s="1"/>
  <c r="L17" i="44"/>
  <c r="L38" i="44" s="1"/>
  <c r="K17" i="44"/>
  <c r="K38" i="44" s="1"/>
  <c r="J17" i="44"/>
  <c r="I17" i="44"/>
  <c r="I38" i="44" s="1"/>
  <c r="H17" i="44"/>
  <c r="H38" i="44" s="1"/>
  <c r="G17" i="44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Y17" i="45"/>
  <c r="Y38" i="45" s="1"/>
  <c r="Y40" i="45" s="1"/>
  <c r="X17" i="45"/>
  <c r="W17" i="45"/>
  <c r="V17" i="45"/>
  <c r="V38" i="45" s="1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N17" i="45"/>
  <c r="N38" i="45" s="1"/>
  <c r="M17" i="45"/>
  <c r="M38" i="45" s="1"/>
  <c r="L17" i="45"/>
  <c r="L38" i="45" s="1"/>
  <c r="K17" i="45"/>
  <c r="K38" i="45" s="1"/>
  <c r="J17" i="45"/>
  <c r="I17" i="45"/>
  <c r="I38" i="45" s="1"/>
  <c r="H17" i="45"/>
  <c r="H38" i="45" s="1"/>
  <c r="G17" i="45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Q17" i="46"/>
  <c r="Q38" i="46" s="1"/>
  <c r="P17" i="46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I17" i="46"/>
  <c r="I38" i="46" s="1"/>
  <c r="H17" i="46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Q17" i="47"/>
  <c r="Q38" i="47" s="1"/>
  <c r="P17" i="47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I17" i="47"/>
  <c r="I38" i="47" s="1"/>
  <c r="H17" i="47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Q17" i="48"/>
  <c r="Q38" i="48" s="1"/>
  <c r="P17" i="48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I17" i="48"/>
  <c r="I38" i="48" s="1"/>
  <c r="H17" i="48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Q17" i="49"/>
  <c r="Q38" i="49" s="1"/>
  <c r="P17" i="49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I17" i="49"/>
  <c r="I38" i="49" s="1"/>
  <c r="H17" i="49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Q17" i="50"/>
  <c r="Q38" i="50" s="1"/>
  <c r="P17" i="50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I17" i="50"/>
  <c r="I38" i="50" s="1"/>
  <c r="H17" i="50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Q17" i="51"/>
  <c r="Q38" i="51" s="1"/>
  <c r="P17" i="5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I17" i="51"/>
  <c r="I38" i="51" s="1"/>
  <c r="H17" i="5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Y17" i="52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Q17" i="52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I17" i="52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Y17" i="53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Q17" i="53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I17" i="53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R17" i="54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J17" i="54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AA17" i="55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R17" i="55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J17" i="55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AA17" i="56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R17" i="56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J17" i="56"/>
  <c r="I17" i="56"/>
  <c r="I38" i="56" s="1"/>
  <c r="H17" i="56"/>
  <c r="H38" i="56" s="1"/>
  <c r="G17" i="56"/>
  <c r="G38" i="56" s="1"/>
  <c r="G40" i="56" s="1"/>
  <c r="H39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AA17" i="57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R17" i="57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J17" i="57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AA17" i="58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R17" i="58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J17" i="58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AA17" i="59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T38" i="59" s="1"/>
  <c r="S17" i="59"/>
  <c r="R17" i="59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J17" i="59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AA17" i="60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J17" i="60"/>
  <c r="J38" i="60" s="1"/>
  <c r="I17" i="60"/>
  <c r="I38" i="60" s="1"/>
  <c r="H17" i="60"/>
  <c r="H38" i="60" s="1"/>
  <c r="G17" i="60"/>
  <c r="G38" i="60" s="1"/>
  <c r="G40" i="60" s="1"/>
  <c r="H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J17" i="61"/>
  <c r="J38" i="61" s="1"/>
  <c r="I17" i="61"/>
  <c r="I38" i="61" s="1"/>
  <c r="H17" i="61"/>
  <c r="H38" i="61" s="1"/>
  <c r="G17" i="61"/>
  <c r="G38" i="61" s="1"/>
  <c r="G40" i="61" s="1"/>
  <c r="H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W17" i="67"/>
  <c r="W38" i="67" s="1"/>
  <c r="V17" i="67"/>
  <c r="V38" i="67" s="1"/>
  <c r="U17" i="67"/>
  <c r="T17" i="67"/>
  <c r="T38" i="67" s="1"/>
  <c r="S17" i="67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L17" i="67"/>
  <c r="L38" i="67" s="1"/>
  <c r="K17" i="67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D17" i="67"/>
  <c r="D38" i="67" s="1"/>
  <c r="D40" i="67" s="1"/>
  <c r="C17" i="67"/>
  <c r="AA17" i="68"/>
  <c r="AA38" i="68" s="1"/>
  <c r="AA40" i="68" s="1"/>
  <c r="Y17" i="68"/>
  <c r="Y38" i="68" s="1"/>
  <c r="X17" i="68"/>
  <c r="W17" i="68"/>
  <c r="W38" i="68" s="1"/>
  <c r="V17" i="68"/>
  <c r="V38" i="68" s="1"/>
  <c r="U17" i="68"/>
  <c r="T17" i="68"/>
  <c r="T38" i="68" s="1"/>
  <c r="S17" i="68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L17" i="68"/>
  <c r="L38" i="68" s="1"/>
  <c r="K17" i="68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D17" i="68"/>
  <c r="D38" i="68" s="1"/>
  <c r="D40" i="68" s="1"/>
  <c r="C17" i="68"/>
  <c r="AA17" i="69"/>
  <c r="AA38" i="69" s="1"/>
  <c r="AA40" i="69" s="1"/>
  <c r="Y17" i="69"/>
  <c r="Y38" i="69" s="1"/>
  <c r="Y40" i="69" s="1"/>
  <c r="X17" i="69"/>
  <c r="X38" i="69" s="1"/>
  <c r="W17" i="69"/>
  <c r="W38" i="69" s="1"/>
  <c r="V17" i="69"/>
  <c r="U17" i="69"/>
  <c r="U38" i="69" s="1"/>
  <c r="T17" i="69"/>
  <c r="T38" i="69" s="1"/>
  <c r="S17" i="69"/>
  <c r="R17" i="69"/>
  <c r="R38" i="69" s="1"/>
  <c r="Q17" i="69"/>
  <c r="Q38" i="69" s="1"/>
  <c r="P17" i="69"/>
  <c r="P38" i="69" s="1"/>
  <c r="O17" i="69"/>
  <c r="O38" i="69" s="1"/>
  <c r="N17" i="69"/>
  <c r="M17" i="69"/>
  <c r="M38" i="69" s="1"/>
  <c r="L17" i="69"/>
  <c r="L38" i="69" s="1"/>
  <c r="K17" i="69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E17" i="69"/>
  <c r="E38" i="69" s="1"/>
  <c r="E40" i="69" s="1"/>
  <c r="D17" i="69"/>
  <c r="D38" i="69" s="1"/>
  <c r="D40" i="69" s="1"/>
  <c r="C17" i="69"/>
  <c r="AA17" i="70"/>
  <c r="AA38" i="70" s="1"/>
  <c r="AA40" i="70" s="1"/>
  <c r="Y17" i="70"/>
  <c r="Y38" i="70" s="1"/>
  <c r="Y40" i="70" s="1"/>
  <c r="X17" i="70"/>
  <c r="W17" i="70"/>
  <c r="V17" i="70"/>
  <c r="V38" i="70" s="1"/>
  <c r="U17" i="70"/>
  <c r="U38" i="70" s="1"/>
  <c r="T17" i="70"/>
  <c r="T38" i="70" s="1"/>
  <c r="S17" i="70"/>
  <c r="R17" i="70"/>
  <c r="R38" i="70" s="1"/>
  <c r="Q17" i="70"/>
  <c r="Q38" i="70" s="1"/>
  <c r="P17" i="70"/>
  <c r="P38" i="70" s="1"/>
  <c r="O17" i="70"/>
  <c r="N17" i="70"/>
  <c r="N38" i="70" s="1"/>
  <c r="M17" i="70"/>
  <c r="M38" i="70" s="1"/>
  <c r="L17" i="70"/>
  <c r="L38" i="70" s="1"/>
  <c r="K17" i="70"/>
  <c r="J17" i="70"/>
  <c r="J38" i="70" s="1"/>
  <c r="I17" i="70"/>
  <c r="I38" i="70" s="1"/>
  <c r="H17" i="70"/>
  <c r="H38" i="70" s="1"/>
  <c r="G17" i="70"/>
  <c r="F17" i="70"/>
  <c r="F38" i="70" s="1"/>
  <c r="F40" i="70" s="1"/>
  <c r="E17" i="70"/>
  <c r="E38" i="70" s="1"/>
  <c r="E40" i="70" s="1"/>
  <c r="D17" i="70"/>
  <c r="D38" i="70" s="1"/>
  <c r="D40" i="70" s="1"/>
  <c r="C17" i="70"/>
  <c r="AA17" i="71"/>
  <c r="AA38" i="71" s="1"/>
  <c r="AA40" i="71" s="1"/>
  <c r="Y17" i="71"/>
  <c r="Y38" i="71" s="1"/>
  <c r="Y40" i="71" s="1"/>
  <c r="X17" i="71"/>
  <c r="W17" i="71"/>
  <c r="V17" i="71"/>
  <c r="V38" i="71" s="1"/>
  <c r="U17" i="71"/>
  <c r="U38" i="71" s="1"/>
  <c r="T17" i="71"/>
  <c r="T38" i="71" s="1"/>
  <c r="S17" i="71"/>
  <c r="R17" i="71"/>
  <c r="R38" i="71" s="1"/>
  <c r="Q17" i="71"/>
  <c r="Q38" i="71" s="1"/>
  <c r="P17" i="71"/>
  <c r="P38" i="71" s="1"/>
  <c r="O17" i="71"/>
  <c r="N17" i="71"/>
  <c r="N38" i="71" s="1"/>
  <c r="M17" i="71"/>
  <c r="M38" i="71" s="1"/>
  <c r="L17" i="71"/>
  <c r="L38" i="71" s="1"/>
  <c r="K17" i="71"/>
  <c r="J17" i="71"/>
  <c r="J38" i="71" s="1"/>
  <c r="I17" i="71"/>
  <c r="I38" i="71" s="1"/>
  <c r="H17" i="71"/>
  <c r="H38" i="71" s="1"/>
  <c r="G17" i="71"/>
  <c r="F17" i="71"/>
  <c r="F38" i="71" s="1"/>
  <c r="F40" i="71" s="1"/>
  <c r="E17" i="71"/>
  <c r="E38" i="71" s="1"/>
  <c r="E40" i="71" s="1"/>
  <c r="D17" i="71"/>
  <c r="D38" i="71" s="1"/>
  <c r="D40" i="71" s="1"/>
  <c r="C17" i="71"/>
  <c r="AA17" i="72"/>
  <c r="AA38" i="72" s="1"/>
  <c r="AA40" i="72" s="1"/>
  <c r="Y17" i="72"/>
  <c r="Y38" i="72" s="1"/>
  <c r="Y40" i="72" s="1"/>
  <c r="X17" i="72"/>
  <c r="W17" i="72"/>
  <c r="V17" i="72"/>
  <c r="V38" i="72" s="1"/>
  <c r="U17" i="72"/>
  <c r="U38" i="72" s="1"/>
  <c r="T17" i="72"/>
  <c r="T38" i="72" s="1"/>
  <c r="S17" i="72"/>
  <c r="R17" i="72"/>
  <c r="R38" i="72" s="1"/>
  <c r="Q17" i="72"/>
  <c r="Q38" i="72" s="1"/>
  <c r="P17" i="72"/>
  <c r="P38" i="72" s="1"/>
  <c r="O17" i="72"/>
  <c r="N17" i="72"/>
  <c r="N38" i="72" s="1"/>
  <c r="M17" i="72"/>
  <c r="M38" i="72" s="1"/>
  <c r="L17" i="72"/>
  <c r="L38" i="72" s="1"/>
  <c r="K17" i="72"/>
  <c r="J17" i="72"/>
  <c r="J38" i="72" s="1"/>
  <c r="I17" i="72"/>
  <c r="I38" i="72" s="1"/>
  <c r="H17" i="72"/>
  <c r="H38" i="72" s="1"/>
  <c r="G17" i="72"/>
  <c r="F17" i="72"/>
  <c r="F38" i="72" s="1"/>
  <c r="F40" i="72" s="1"/>
  <c r="E17" i="72"/>
  <c r="E38" i="72" s="1"/>
  <c r="E40" i="72" s="1"/>
  <c r="D17" i="72"/>
  <c r="D38" i="72" s="1"/>
  <c r="D40" i="72" s="1"/>
  <c r="C17" i="72"/>
  <c r="AA17" i="73"/>
  <c r="AA38" i="73" s="1"/>
  <c r="AA40" i="73" s="1"/>
  <c r="Y17" i="73"/>
  <c r="Y38" i="73" s="1"/>
  <c r="Y40" i="73" s="1"/>
  <c r="X17" i="73"/>
  <c r="W17" i="73"/>
  <c r="V17" i="73"/>
  <c r="V38" i="73" s="1"/>
  <c r="U17" i="73"/>
  <c r="U38" i="73" s="1"/>
  <c r="T17" i="73"/>
  <c r="T38" i="73" s="1"/>
  <c r="S17" i="73"/>
  <c r="R17" i="73"/>
  <c r="R38" i="73" s="1"/>
  <c r="Q17" i="73"/>
  <c r="Q38" i="73" s="1"/>
  <c r="P17" i="73"/>
  <c r="P38" i="73" s="1"/>
  <c r="O17" i="73"/>
  <c r="N17" i="73"/>
  <c r="N38" i="73" s="1"/>
  <c r="M17" i="73"/>
  <c r="M38" i="73" s="1"/>
  <c r="L17" i="73"/>
  <c r="L38" i="73" s="1"/>
  <c r="K17" i="73"/>
  <c r="J17" i="73"/>
  <c r="J38" i="73" s="1"/>
  <c r="I17" i="73"/>
  <c r="I38" i="73" s="1"/>
  <c r="H17" i="73"/>
  <c r="H38" i="73" s="1"/>
  <c r="G17" i="73"/>
  <c r="F17" i="73"/>
  <c r="F38" i="73" s="1"/>
  <c r="F40" i="73" s="1"/>
  <c r="E17" i="73"/>
  <c r="E38" i="73" s="1"/>
  <c r="E40" i="73" s="1"/>
  <c r="D17" i="73"/>
  <c r="D38" i="73" s="1"/>
  <c r="D40" i="73" s="1"/>
  <c r="C17" i="73"/>
  <c r="AA17" i="74"/>
  <c r="AA38" i="74" s="1"/>
  <c r="AA40" i="74" s="1"/>
  <c r="Y17" i="74"/>
  <c r="Y38" i="74" s="1"/>
  <c r="Y40" i="74" s="1"/>
  <c r="X17" i="74"/>
  <c r="W17" i="74"/>
  <c r="V17" i="74"/>
  <c r="V38" i="74" s="1"/>
  <c r="U17" i="74"/>
  <c r="U38" i="74" s="1"/>
  <c r="T17" i="74"/>
  <c r="T38" i="74" s="1"/>
  <c r="S17" i="74"/>
  <c r="R17" i="74"/>
  <c r="R38" i="74" s="1"/>
  <c r="Q17" i="74"/>
  <c r="Q38" i="74" s="1"/>
  <c r="P17" i="74"/>
  <c r="P38" i="74" s="1"/>
  <c r="O17" i="74"/>
  <c r="N17" i="74"/>
  <c r="N38" i="74" s="1"/>
  <c r="M17" i="74"/>
  <c r="M38" i="74" s="1"/>
  <c r="L17" i="74"/>
  <c r="L38" i="74" s="1"/>
  <c r="K17" i="74"/>
  <c r="J17" i="74"/>
  <c r="J38" i="74" s="1"/>
  <c r="I17" i="74"/>
  <c r="I38" i="74" s="1"/>
  <c r="H17" i="74"/>
  <c r="H38" i="74" s="1"/>
  <c r="G17" i="74"/>
  <c r="F17" i="74"/>
  <c r="F38" i="74" s="1"/>
  <c r="F40" i="74" s="1"/>
  <c r="E17" i="74"/>
  <c r="E38" i="74" s="1"/>
  <c r="E40" i="74" s="1"/>
  <c r="D17" i="74"/>
  <c r="D38" i="74" s="1"/>
  <c r="D40" i="74" s="1"/>
  <c r="C17" i="74"/>
  <c r="AA17" i="75"/>
  <c r="AA38" i="75" s="1"/>
  <c r="AA40" i="75" s="1"/>
  <c r="Y17" i="75"/>
  <c r="Y38" i="75" s="1"/>
  <c r="Y40" i="75" s="1"/>
  <c r="X17" i="75"/>
  <c r="W17" i="75"/>
  <c r="V17" i="75"/>
  <c r="V38" i="75" s="1"/>
  <c r="U17" i="75"/>
  <c r="U38" i="75" s="1"/>
  <c r="T17" i="75"/>
  <c r="T38" i="75" s="1"/>
  <c r="S17" i="75"/>
  <c r="R17" i="75"/>
  <c r="R38" i="75" s="1"/>
  <c r="Q17" i="75"/>
  <c r="Q38" i="75" s="1"/>
  <c r="P17" i="75"/>
  <c r="P38" i="75" s="1"/>
  <c r="O17" i="75"/>
  <c r="N17" i="75"/>
  <c r="N38" i="75" s="1"/>
  <c r="M17" i="75"/>
  <c r="M38" i="75" s="1"/>
  <c r="L17" i="75"/>
  <c r="L38" i="75" s="1"/>
  <c r="K17" i="75"/>
  <c r="J17" i="75"/>
  <c r="J38" i="75" s="1"/>
  <c r="I17" i="75"/>
  <c r="I38" i="75" s="1"/>
  <c r="H17" i="75"/>
  <c r="H38" i="75" s="1"/>
  <c r="G17" i="75"/>
  <c r="F17" i="75"/>
  <c r="F38" i="75" s="1"/>
  <c r="F40" i="75" s="1"/>
  <c r="E17" i="75"/>
  <c r="E38" i="75" s="1"/>
  <c r="E40" i="75" s="1"/>
  <c r="D17" i="75"/>
  <c r="D38" i="75" s="1"/>
  <c r="D40" i="75" s="1"/>
  <c r="C17" i="75"/>
  <c r="AA17" i="76"/>
  <c r="AA38" i="76" s="1"/>
  <c r="AA40" i="76" s="1"/>
  <c r="Y17" i="76"/>
  <c r="X17" i="76"/>
  <c r="X38" i="76" s="1"/>
  <c r="W17" i="76"/>
  <c r="W38" i="76" s="1"/>
  <c r="V17" i="76"/>
  <c r="U17" i="76"/>
  <c r="U38" i="76" s="1"/>
  <c r="T17" i="76"/>
  <c r="T38" i="76" s="1"/>
  <c r="S17" i="76"/>
  <c r="R17" i="76"/>
  <c r="R38" i="76" s="1"/>
  <c r="Q17" i="76"/>
  <c r="Q38" i="76" s="1"/>
  <c r="P17" i="76"/>
  <c r="P38" i="76" s="1"/>
  <c r="O17" i="76"/>
  <c r="O38" i="76" s="1"/>
  <c r="N17" i="76"/>
  <c r="M17" i="76"/>
  <c r="M38" i="76" s="1"/>
  <c r="L17" i="76"/>
  <c r="L38" i="76" s="1"/>
  <c r="K17" i="76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E17" i="76"/>
  <c r="E38" i="76" s="1"/>
  <c r="E40" i="76" s="1"/>
  <c r="D17" i="76"/>
  <c r="D38" i="76" s="1"/>
  <c r="D40" i="76" s="1"/>
  <c r="C17" i="76"/>
  <c r="AA17" i="77"/>
  <c r="AA38" i="77" s="1"/>
  <c r="AA40" i="77" s="1"/>
  <c r="Y17" i="77"/>
  <c r="Y38" i="77" s="1"/>
  <c r="Y40" i="77" s="1"/>
  <c r="X17" i="77"/>
  <c r="W17" i="77"/>
  <c r="W38" i="77" s="1"/>
  <c r="V17" i="77"/>
  <c r="U17" i="77"/>
  <c r="U38" i="77" s="1"/>
  <c r="T17" i="77"/>
  <c r="T38" i="77" s="1"/>
  <c r="S17" i="77"/>
  <c r="R17" i="77"/>
  <c r="R38" i="77" s="1"/>
  <c r="Q17" i="77"/>
  <c r="Q38" i="77" s="1"/>
  <c r="P17" i="77"/>
  <c r="O17" i="77"/>
  <c r="O38" i="77" s="1"/>
  <c r="N17" i="77"/>
  <c r="M17" i="77"/>
  <c r="M38" i="77" s="1"/>
  <c r="L17" i="77"/>
  <c r="L38" i="77" s="1"/>
  <c r="K17" i="77"/>
  <c r="J17" i="77"/>
  <c r="J38" i="77" s="1"/>
  <c r="I17" i="77"/>
  <c r="I38" i="77" s="1"/>
  <c r="H17" i="77"/>
  <c r="G17" i="77"/>
  <c r="G38" i="77" s="1"/>
  <c r="G40" i="77" s="1"/>
  <c r="H39" i="77" s="1"/>
  <c r="F17" i="77"/>
  <c r="E17" i="77"/>
  <c r="E38" i="77" s="1"/>
  <c r="E40" i="77" s="1"/>
  <c r="D17" i="77"/>
  <c r="D38" i="77" s="1"/>
  <c r="D40" i="77" s="1"/>
  <c r="C17" i="77"/>
  <c r="AA17" i="78"/>
  <c r="AA38" i="78" s="1"/>
  <c r="AA40" i="78" s="1"/>
  <c r="Y17" i="78"/>
  <c r="Y38" i="78" s="1"/>
  <c r="Y40" i="78" s="1"/>
  <c r="X17" i="78"/>
  <c r="W17" i="78"/>
  <c r="W38" i="78" s="1"/>
  <c r="V17" i="78"/>
  <c r="U17" i="78"/>
  <c r="U38" i="78" s="1"/>
  <c r="T17" i="78"/>
  <c r="T38" i="78" s="1"/>
  <c r="S17" i="78"/>
  <c r="R17" i="78"/>
  <c r="R38" i="78" s="1"/>
  <c r="Q17" i="78"/>
  <c r="Q38" i="78" s="1"/>
  <c r="P17" i="78"/>
  <c r="O17" i="78"/>
  <c r="O38" i="78" s="1"/>
  <c r="N17" i="78"/>
  <c r="M17" i="78"/>
  <c r="M38" i="78" s="1"/>
  <c r="L17" i="78"/>
  <c r="L38" i="78" s="1"/>
  <c r="K17" i="78"/>
  <c r="J17" i="78"/>
  <c r="J38" i="78" s="1"/>
  <c r="I17" i="78"/>
  <c r="I38" i="78" s="1"/>
  <c r="H17" i="78"/>
  <c r="G17" i="78"/>
  <c r="G38" i="78" s="1"/>
  <c r="G40" i="78" s="1"/>
  <c r="H39" i="78" s="1"/>
  <c r="F17" i="78"/>
  <c r="E17" i="78"/>
  <c r="E38" i="78" s="1"/>
  <c r="E40" i="78" s="1"/>
  <c r="D17" i="78"/>
  <c r="D38" i="78" s="1"/>
  <c r="D40" i="78" s="1"/>
  <c r="C17" i="78"/>
  <c r="AA17" i="79"/>
  <c r="AA38" i="79" s="1"/>
  <c r="AA40" i="79" s="1"/>
  <c r="Y17" i="79"/>
  <c r="Y38" i="79" s="1"/>
  <c r="Y40" i="79" s="1"/>
  <c r="X17" i="79"/>
  <c r="W17" i="79"/>
  <c r="W38" i="79" s="1"/>
  <c r="V17" i="79"/>
  <c r="U17" i="79"/>
  <c r="U38" i="79" s="1"/>
  <c r="T17" i="79"/>
  <c r="T38" i="79" s="1"/>
  <c r="S17" i="79"/>
  <c r="R17" i="79"/>
  <c r="R38" i="79" s="1"/>
  <c r="Q17" i="79"/>
  <c r="Q38" i="79" s="1"/>
  <c r="P17" i="79"/>
  <c r="O17" i="79"/>
  <c r="O38" i="79" s="1"/>
  <c r="N17" i="79"/>
  <c r="M17" i="79"/>
  <c r="M38" i="79" s="1"/>
  <c r="L17" i="79"/>
  <c r="L38" i="79" s="1"/>
  <c r="K17" i="79"/>
  <c r="J17" i="79"/>
  <c r="J38" i="79" s="1"/>
  <c r="I17" i="79"/>
  <c r="I38" i="79" s="1"/>
  <c r="H17" i="79"/>
  <c r="G17" i="79"/>
  <c r="G38" i="79" s="1"/>
  <c r="G40" i="79" s="1"/>
  <c r="H39" i="79" s="1"/>
  <c r="F17" i="79"/>
  <c r="E17" i="79"/>
  <c r="E38" i="79" s="1"/>
  <c r="E40" i="79" s="1"/>
  <c r="D17" i="79"/>
  <c r="D38" i="79" s="1"/>
  <c r="D40" i="79" s="1"/>
  <c r="C17" i="79"/>
  <c r="AA17" i="80"/>
  <c r="AA38" i="80" s="1"/>
  <c r="AA40" i="80" s="1"/>
  <c r="Y17" i="80"/>
  <c r="Y38" i="80" s="1"/>
  <c r="Y40" i="80" s="1"/>
  <c r="X17" i="80"/>
  <c r="W17" i="80"/>
  <c r="W38" i="80" s="1"/>
  <c r="V17" i="80"/>
  <c r="U17" i="80"/>
  <c r="U38" i="80" s="1"/>
  <c r="T17" i="80"/>
  <c r="T38" i="80" s="1"/>
  <c r="S17" i="80"/>
  <c r="R17" i="80"/>
  <c r="R38" i="80" s="1"/>
  <c r="Q17" i="80"/>
  <c r="Q38" i="80" s="1"/>
  <c r="P17" i="80"/>
  <c r="O17" i="80"/>
  <c r="O38" i="80" s="1"/>
  <c r="N17" i="80"/>
  <c r="M17" i="80"/>
  <c r="M38" i="80" s="1"/>
  <c r="L17" i="80"/>
  <c r="L38" i="80" s="1"/>
  <c r="K17" i="80"/>
  <c r="J17" i="80"/>
  <c r="J38" i="80" s="1"/>
  <c r="I17" i="80"/>
  <c r="I38" i="80" s="1"/>
  <c r="H17" i="80"/>
  <c r="G17" i="80"/>
  <c r="G38" i="80" s="1"/>
  <c r="G40" i="80" s="1"/>
  <c r="H39" i="80" s="1"/>
  <c r="F17" i="80"/>
  <c r="E17" i="80"/>
  <c r="E38" i="80" s="1"/>
  <c r="E40" i="80" s="1"/>
  <c r="D17" i="80"/>
  <c r="D38" i="80" s="1"/>
  <c r="D40" i="80" s="1"/>
  <c r="C17" i="80"/>
  <c r="AA17" i="81"/>
  <c r="AA38" i="81" s="1"/>
  <c r="AA40" i="81" s="1"/>
  <c r="Y17" i="81"/>
  <c r="Y38" i="81" s="1"/>
  <c r="Y40" i="81" s="1"/>
  <c r="X17" i="81"/>
  <c r="W17" i="81"/>
  <c r="W38" i="81" s="1"/>
  <c r="V17" i="81"/>
  <c r="U17" i="81"/>
  <c r="U38" i="81" s="1"/>
  <c r="T17" i="81"/>
  <c r="T38" i="81" s="1"/>
  <c r="S17" i="81"/>
  <c r="R17" i="81"/>
  <c r="R38" i="81" s="1"/>
  <c r="Q17" i="81"/>
  <c r="Q38" i="81" s="1"/>
  <c r="P17" i="81"/>
  <c r="O17" i="81"/>
  <c r="O38" i="81" s="1"/>
  <c r="N17" i="81"/>
  <c r="M17" i="81"/>
  <c r="M38" i="81" s="1"/>
  <c r="L17" i="81"/>
  <c r="L38" i="81" s="1"/>
  <c r="K17" i="81"/>
  <c r="J17" i="81"/>
  <c r="J38" i="81" s="1"/>
  <c r="I17" i="81"/>
  <c r="I38" i="81" s="1"/>
  <c r="H17" i="81"/>
  <c r="G17" i="81"/>
  <c r="G38" i="81" s="1"/>
  <c r="G40" i="81" s="1"/>
  <c r="H39" i="81" s="1"/>
  <c r="F17" i="81"/>
  <c r="E17" i="81"/>
  <c r="E38" i="81" s="1"/>
  <c r="E40" i="81" s="1"/>
  <c r="D17" i="81"/>
  <c r="D38" i="81" s="1"/>
  <c r="D40" i="81" s="1"/>
  <c r="C17" i="81"/>
  <c r="AA17" i="82"/>
  <c r="AA38" i="82" s="1"/>
  <c r="AA40" i="82" s="1"/>
  <c r="Y17" i="82"/>
  <c r="Y38" i="82" s="1"/>
  <c r="Y40" i="82" s="1"/>
  <c r="X17" i="82"/>
  <c r="W17" i="82"/>
  <c r="W38" i="82" s="1"/>
  <c r="V17" i="82"/>
  <c r="U17" i="82"/>
  <c r="U38" i="82" s="1"/>
  <c r="T17" i="82"/>
  <c r="T38" i="82" s="1"/>
  <c r="S17" i="82"/>
  <c r="R17" i="82"/>
  <c r="R38" i="82" s="1"/>
  <c r="Q17" i="82"/>
  <c r="Q38" i="82" s="1"/>
  <c r="P17" i="82"/>
  <c r="O17" i="82"/>
  <c r="O38" i="82" s="1"/>
  <c r="N17" i="82"/>
  <c r="M17" i="82"/>
  <c r="M38" i="82" s="1"/>
  <c r="L17" i="82"/>
  <c r="L38" i="82" s="1"/>
  <c r="K17" i="82"/>
  <c r="J17" i="82"/>
  <c r="J38" i="82" s="1"/>
  <c r="I17" i="82"/>
  <c r="I38" i="82" s="1"/>
  <c r="H17" i="82"/>
  <c r="G17" i="82"/>
  <c r="G38" i="82" s="1"/>
  <c r="G40" i="82" s="1"/>
  <c r="H39" i="82" s="1"/>
  <c r="F17" i="82"/>
  <c r="E17" i="82"/>
  <c r="E38" i="82" s="1"/>
  <c r="E40" i="82" s="1"/>
  <c r="D17" i="82"/>
  <c r="D38" i="82" s="1"/>
  <c r="D40" i="82" s="1"/>
  <c r="C17" i="82"/>
  <c r="AA17" i="83"/>
  <c r="AA38" i="83" s="1"/>
  <c r="AA40" i="83" s="1"/>
  <c r="Y17" i="83"/>
  <c r="Y38" i="83" s="1"/>
  <c r="Y40" i="83" s="1"/>
  <c r="X17" i="83"/>
  <c r="W17" i="83"/>
  <c r="W38" i="83" s="1"/>
  <c r="V17" i="83"/>
  <c r="U17" i="83"/>
  <c r="U38" i="83" s="1"/>
  <c r="T17" i="83"/>
  <c r="T38" i="83" s="1"/>
  <c r="S17" i="83"/>
  <c r="R17" i="83"/>
  <c r="R38" i="83" s="1"/>
  <c r="Q17" i="83"/>
  <c r="Q38" i="83" s="1"/>
  <c r="P17" i="83"/>
  <c r="O17" i="83"/>
  <c r="O38" i="83" s="1"/>
  <c r="N17" i="83"/>
  <c r="M17" i="83"/>
  <c r="M38" i="83" s="1"/>
  <c r="L17" i="83"/>
  <c r="L38" i="83" s="1"/>
  <c r="K17" i="83"/>
  <c r="J17" i="83"/>
  <c r="J38" i="83" s="1"/>
  <c r="I17" i="83"/>
  <c r="I38" i="83" s="1"/>
  <c r="H17" i="83"/>
  <c r="G17" i="83"/>
  <c r="G38" i="83" s="1"/>
  <c r="G40" i="83" s="1"/>
  <c r="H39" i="83" s="1"/>
  <c r="F17" i="83"/>
  <c r="E17" i="83"/>
  <c r="E38" i="83" s="1"/>
  <c r="E40" i="83" s="1"/>
  <c r="D17" i="83"/>
  <c r="D38" i="83" s="1"/>
  <c r="D40" i="83" s="1"/>
  <c r="C17" i="83"/>
  <c r="AA17" i="84"/>
  <c r="AA38" i="84" s="1"/>
  <c r="AA40" i="84" s="1"/>
  <c r="Y17" i="84"/>
  <c r="X17" i="84"/>
  <c r="X38" i="84" s="1"/>
  <c r="W17" i="84"/>
  <c r="V17" i="84"/>
  <c r="V38" i="84" s="1"/>
  <c r="U17" i="84"/>
  <c r="U38" i="84" s="1"/>
  <c r="T17" i="84"/>
  <c r="S17" i="84"/>
  <c r="S38" i="84" s="1"/>
  <c r="R17" i="84"/>
  <c r="R38" i="84" s="1"/>
  <c r="Q17" i="84"/>
  <c r="P17" i="84"/>
  <c r="P38" i="84" s="1"/>
  <c r="O17" i="84"/>
  <c r="N17" i="84"/>
  <c r="N38" i="84" s="1"/>
  <c r="M17" i="84"/>
  <c r="M38" i="84" s="1"/>
  <c r="L17" i="84"/>
  <c r="K17" i="84"/>
  <c r="K38" i="84" s="1"/>
  <c r="J17" i="84"/>
  <c r="J38" i="84" s="1"/>
  <c r="I17" i="84"/>
  <c r="H17" i="84"/>
  <c r="H38" i="84" s="1"/>
  <c r="G17" i="84"/>
  <c r="F17" i="84"/>
  <c r="F38" i="84" s="1"/>
  <c r="F40" i="84" s="1"/>
  <c r="E17" i="84"/>
  <c r="E38" i="84" s="1"/>
  <c r="E40" i="84" s="1"/>
  <c r="D17" i="84"/>
  <c r="C17" i="84"/>
  <c r="C38" i="84" s="1"/>
  <c r="C40" i="84" s="1"/>
  <c r="AA17" i="85"/>
  <c r="AA38" i="85" s="1"/>
  <c r="AA40" i="85" s="1"/>
  <c r="Y17" i="85"/>
  <c r="X17" i="85"/>
  <c r="W17" i="85"/>
  <c r="W38" i="85" s="1"/>
  <c r="V17" i="85"/>
  <c r="V38" i="85" s="1"/>
  <c r="U17" i="85"/>
  <c r="U38" i="85" s="1"/>
  <c r="T17" i="85"/>
  <c r="S17" i="85"/>
  <c r="S38" i="85" s="1"/>
  <c r="R17" i="85"/>
  <c r="R38" i="85" s="1"/>
  <c r="Q17" i="85"/>
  <c r="P17" i="85"/>
  <c r="P38" i="85" s="1"/>
  <c r="O17" i="85"/>
  <c r="O38" i="85" s="1"/>
  <c r="N17" i="85"/>
  <c r="N38" i="85" s="1"/>
  <c r="M17" i="85"/>
  <c r="M38" i="85" s="1"/>
  <c r="L17" i="85"/>
  <c r="K17" i="85"/>
  <c r="K38" i="85" s="1"/>
  <c r="J17" i="85"/>
  <c r="J38" i="85" s="1"/>
  <c r="I17" i="85"/>
  <c r="H17" i="85"/>
  <c r="H38" i="85" s="1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C17" i="85"/>
  <c r="C38" i="85" s="1"/>
  <c r="C40" i="85" s="1"/>
  <c r="AA17" i="86"/>
  <c r="AA38" i="86" s="1"/>
  <c r="AA40" i="86" s="1"/>
  <c r="Y17" i="86"/>
  <c r="X17" i="86"/>
  <c r="W17" i="86"/>
  <c r="W38" i="86" s="1"/>
  <c r="V17" i="86"/>
  <c r="V38" i="86" s="1"/>
  <c r="U17" i="86"/>
  <c r="T17" i="86"/>
  <c r="T38" i="86" s="1"/>
  <c r="S17" i="86"/>
  <c r="R17" i="86"/>
  <c r="R38" i="86" s="1"/>
  <c r="Q17" i="86"/>
  <c r="P17" i="86"/>
  <c r="P38" i="86" s="1"/>
  <c r="O17" i="86"/>
  <c r="O38" i="86" s="1"/>
  <c r="N17" i="86"/>
  <c r="N38" i="86" s="1"/>
  <c r="M17" i="86"/>
  <c r="L17" i="86"/>
  <c r="L38" i="86" s="1"/>
  <c r="K17" i="86"/>
  <c r="J17" i="86"/>
  <c r="J38" i="86" s="1"/>
  <c r="I17" i="86"/>
  <c r="H17" i="86"/>
  <c r="H38" i="86" s="1"/>
  <c r="G17" i="86"/>
  <c r="G38" i="86" s="1"/>
  <c r="G40" i="86" s="1"/>
  <c r="H39" i="86" s="1"/>
  <c r="F17" i="86"/>
  <c r="F38" i="86" s="1"/>
  <c r="F40" i="86" s="1"/>
  <c r="E17" i="86"/>
  <c r="D17" i="86"/>
  <c r="D38" i="86" s="1"/>
  <c r="D40" i="86" s="1"/>
  <c r="C17" i="86"/>
  <c r="AA17" i="87"/>
  <c r="AA38" i="87" s="1"/>
  <c r="AA40" i="87" s="1"/>
  <c r="Y17" i="87"/>
  <c r="X17" i="87"/>
  <c r="W17" i="87"/>
  <c r="W38" i="87" s="1"/>
  <c r="V17" i="87"/>
  <c r="V38" i="87" s="1"/>
  <c r="U17" i="87"/>
  <c r="T17" i="87"/>
  <c r="T38" i="87" s="1"/>
  <c r="S17" i="87"/>
  <c r="R17" i="87"/>
  <c r="R38" i="87" s="1"/>
  <c r="Q17" i="87"/>
  <c r="P17" i="87"/>
  <c r="P38" i="87" s="1"/>
  <c r="O17" i="87"/>
  <c r="O38" i="87" s="1"/>
  <c r="N17" i="87"/>
  <c r="N38" i="87" s="1"/>
  <c r="M17" i="87"/>
  <c r="L17" i="87"/>
  <c r="L38" i="87" s="1"/>
  <c r="K17" i="87"/>
  <c r="J17" i="87"/>
  <c r="J38" i="87" s="1"/>
  <c r="I17" i="87"/>
  <c r="H17" i="87"/>
  <c r="H38" i="87" s="1"/>
  <c r="G17" i="87"/>
  <c r="G38" i="87" s="1"/>
  <c r="G40" i="87" s="1"/>
  <c r="H39" i="87" s="1"/>
  <c r="F17" i="87"/>
  <c r="F38" i="87" s="1"/>
  <c r="F40" i="87" s="1"/>
  <c r="E17" i="87"/>
  <c r="D17" i="87"/>
  <c r="D38" i="87" s="1"/>
  <c r="D40" i="87" s="1"/>
  <c r="C17" i="87"/>
  <c r="AA17" i="88"/>
  <c r="AA38" i="88" s="1"/>
  <c r="AA40" i="88" s="1"/>
  <c r="Y17" i="88"/>
  <c r="X17" i="88"/>
  <c r="W17" i="88"/>
  <c r="W38" i="88" s="1"/>
  <c r="V17" i="88"/>
  <c r="V38" i="88" s="1"/>
  <c r="U17" i="88"/>
  <c r="T17" i="88"/>
  <c r="T38" i="88" s="1"/>
  <c r="S17" i="88"/>
  <c r="R17" i="88"/>
  <c r="R38" i="88" s="1"/>
  <c r="Q17" i="88"/>
  <c r="P17" i="88"/>
  <c r="P38" i="88" s="1"/>
  <c r="O17" i="88"/>
  <c r="O38" i="88" s="1"/>
  <c r="N17" i="88"/>
  <c r="N38" i="88" s="1"/>
  <c r="M17" i="88"/>
  <c r="L17" i="88"/>
  <c r="L38" i="88" s="1"/>
  <c r="K17" i="88"/>
  <c r="J17" i="88"/>
  <c r="J38" i="88" s="1"/>
  <c r="I17" i="88"/>
  <c r="H17" i="88"/>
  <c r="H38" i="88" s="1"/>
  <c r="G17" i="88"/>
  <c r="G38" i="88" s="1"/>
  <c r="G40" i="88" s="1"/>
  <c r="H39" i="88" s="1"/>
  <c r="F17" i="88"/>
  <c r="F38" i="88" s="1"/>
  <c r="F40" i="88" s="1"/>
  <c r="E17" i="88"/>
  <c r="D17" i="88"/>
  <c r="D38" i="88" s="1"/>
  <c r="D40" i="88" s="1"/>
  <c r="C17" i="88"/>
  <c r="AA17" i="89"/>
  <c r="AA38" i="89" s="1"/>
  <c r="AA40" i="89" s="1"/>
  <c r="Y17" i="89"/>
  <c r="X17" i="89"/>
  <c r="W17" i="89"/>
  <c r="W38" i="89" s="1"/>
  <c r="V17" i="89"/>
  <c r="V38" i="89" s="1"/>
  <c r="U17" i="89"/>
  <c r="T17" i="89"/>
  <c r="T38" i="89" s="1"/>
  <c r="S17" i="89"/>
  <c r="R17" i="89"/>
  <c r="R38" i="89" s="1"/>
  <c r="Q17" i="89"/>
  <c r="P17" i="89"/>
  <c r="P38" i="89" s="1"/>
  <c r="O17" i="89"/>
  <c r="O38" i="89" s="1"/>
  <c r="N17" i="89"/>
  <c r="N38" i="89" s="1"/>
  <c r="M17" i="89"/>
  <c r="L17" i="89"/>
  <c r="L38" i="89" s="1"/>
  <c r="K17" i="89"/>
  <c r="J17" i="89"/>
  <c r="J38" i="89" s="1"/>
  <c r="I17" i="89"/>
  <c r="H17" i="89"/>
  <c r="H38" i="89" s="1"/>
  <c r="G17" i="89"/>
  <c r="G38" i="89" s="1"/>
  <c r="G40" i="89" s="1"/>
  <c r="H39" i="89" s="1"/>
  <c r="F17" i="89"/>
  <c r="F38" i="89" s="1"/>
  <c r="F40" i="89" s="1"/>
  <c r="E17" i="89"/>
  <c r="D17" i="89"/>
  <c r="D38" i="89" s="1"/>
  <c r="D40" i="89" s="1"/>
  <c r="C17" i="89"/>
  <c r="AA17" i="90"/>
  <c r="AA38" i="90" s="1"/>
  <c r="AA40" i="90" s="1"/>
  <c r="Y17" i="90"/>
  <c r="X17" i="90"/>
  <c r="W17" i="90"/>
  <c r="W38" i="90" s="1"/>
  <c r="V17" i="90"/>
  <c r="V38" i="90" s="1"/>
  <c r="U17" i="90"/>
  <c r="T17" i="90"/>
  <c r="T38" i="90" s="1"/>
  <c r="S17" i="90"/>
  <c r="R17" i="90"/>
  <c r="R38" i="90" s="1"/>
  <c r="Q17" i="90"/>
  <c r="P17" i="90"/>
  <c r="P38" i="90" s="1"/>
  <c r="O17" i="90"/>
  <c r="O38" i="90" s="1"/>
  <c r="N17" i="90"/>
  <c r="N38" i="90" s="1"/>
  <c r="M17" i="90"/>
  <c r="L17" i="90"/>
  <c r="L38" i="90" s="1"/>
  <c r="K17" i="90"/>
  <c r="J17" i="90"/>
  <c r="J38" i="90" s="1"/>
  <c r="I17" i="90"/>
  <c r="H17" i="90"/>
  <c r="H38" i="90" s="1"/>
  <c r="G17" i="90"/>
  <c r="G38" i="90" s="1"/>
  <c r="G40" i="90" s="1"/>
  <c r="H39" i="90" s="1"/>
  <c r="F17" i="90"/>
  <c r="F38" i="90" s="1"/>
  <c r="F40" i="90" s="1"/>
  <c r="E17" i="90"/>
  <c r="D17" i="90"/>
  <c r="D38" i="90" s="1"/>
  <c r="D40" i="90" s="1"/>
  <c r="C17" i="90"/>
  <c r="AA17" i="91"/>
  <c r="AA38" i="91" s="1"/>
  <c r="AA40" i="91" s="1"/>
  <c r="Y17" i="91"/>
  <c r="X17" i="91"/>
  <c r="W17" i="91"/>
  <c r="W38" i="91" s="1"/>
  <c r="V17" i="91"/>
  <c r="V38" i="91" s="1"/>
  <c r="U17" i="91"/>
  <c r="T17" i="91"/>
  <c r="T38" i="91" s="1"/>
  <c r="S17" i="91"/>
  <c r="R17" i="91"/>
  <c r="R38" i="91" s="1"/>
  <c r="Q17" i="91"/>
  <c r="P17" i="91"/>
  <c r="P38" i="91" s="1"/>
  <c r="O17" i="91"/>
  <c r="O38" i="91" s="1"/>
  <c r="N17" i="91"/>
  <c r="N38" i="91" s="1"/>
  <c r="M17" i="91"/>
  <c r="L17" i="91"/>
  <c r="L38" i="91" s="1"/>
  <c r="K17" i="91"/>
  <c r="J17" i="91"/>
  <c r="J38" i="91" s="1"/>
  <c r="I17" i="91"/>
  <c r="H17" i="91"/>
  <c r="H38" i="91" s="1"/>
  <c r="G17" i="91"/>
  <c r="G38" i="91" s="1"/>
  <c r="G40" i="91" s="1"/>
  <c r="H39" i="91" s="1"/>
  <c r="F17" i="91"/>
  <c r="F38" i="91" s="1"/>
  <c r="F40" i="91" s="1"/>
  <c r="E17" i="91"/>
  <c r="D17" i="91"/>
  <c r="D38" i="91" s="1"/>
  <c r="D40" i="91" s="1"/>
  <c r="C17" i="91"/>
  <c r="AA17" i="92"/>
  <c r="AA38" i="92" s="1"/>
  <c r="AA40" i="92" s="1"/>
  <c r="Y17" i="92"/>
  <c r="Y38" i="92" s="1"/>
  <c r="Y40" i="92" s="1"/>
  <c r="X17" i="92"/>
  <c r="X38" i="92" s="1"/>
  <c r="W17" i="92"/>
  <c r="W38" i="92" s="1"/>
  <c r="V17" i="92"/>
  <c r="V38" i="92" s="1"/>
  <c r="U17" i="92"/>
  <c r="T17" i="92"/>
  <c r="S17" i="92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L17" i="92"/>
  <c r="K17" i="92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D17" i="92"/>
  <c r="C17" i="92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T17" i="93"/>
  <c r="S17" i="93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L17" i="93"/>
  <c r="K17" i="93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D17" i="93"/>
  <c r="C17" i="93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T17" i="94"/>
  <c r="S17" i="94"/>
  <c r="S38" i="94" s="1"/>
  <c r="R17" i="94"/>
  <c r="Q17" i="94"/>
  <c r="Q38" i="94" s="1"/>
  <c r="P17" i="94"/>
  <c r="P38" i="94" s="1"/>
  <c r="O17" i="94"/>
  <c r="O38" i="94" s="1"/>
  <c r="N17" i="94"/>
  <c r="N38" i="94" s="1"/>
  <c r="M17" i="94"/>
  <c r="L17" i="94"/>
  <c r="K17" i="94"/>
  <c r="K38" i="94" s="1"/>
  <c r="J17" i="94"/>
  <c r="I17" i="94"/>
  <c r="I38" i="94" s="1"/>
  <c r="H17" i="94"/>
  <c r="H38" i="94" s="1"/>
  <c r="G17" i="94"/>
  <c r="G38" i="94" s="1"/>
  <c r="G40" i="94" s="1"/>
  <c r="H39" i="94" s="1"/>
  <c r="F17" i="94"/>
  <c r="F38" i="94" s="1"/>
  <c r="F40" i="94" s="1"/>
  <c r="E17" i="94"/>
  <c r="D17" i="94"/>
  <c r="C17" i="94"/>
  <c r="C38" i="94" s="1"/>
  <c r="C40" i="94" s="1"/>
  <c r="AA17" i="95"/>
  <c r="Y17" i="95"/>
  <c r="Y38" i="95" s="1"/>
  <c r="Y40" i="95" s="1"/>
  <c r="X17" i="95"/>
  <c r="W17" i="95"/>
  <c r="W38" i="95" s="1"/>
  <c r="V17" i="95"/>
  <c r="V38" i="95" s="1"/>
  <c r="U17" i="95"/>
  <c r="T17" i="95"/>
  <c r="S17" i="95"/>
  <c r="S38" i="95" s="1"/>
  <c r="R17" i="95"/>
  <c r="Q17" i="95"/>
  <c r="Q38" i="95" s="1"/>
  <c r="P17" i="95"/>
  <c r="P38" i="95" s="1"/>
  <c r="O17" i="95"/>
  <c r="O38" i="95" s="1"/>
  <c r="N17" i="95"/>
  <c r="N38" i="95" s="1"/>
  <c r="M17" i="95"/>
  <c r="L17" i="95"/>
  <c r="K17" i="95"/>
  <c r="K38" i="95" s="1"/>
  <c r="J17" i="95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D17" i="95"/>
  <c r="C17" i="95"/>
  <c r="C38" i="95" s="1"/>
  <c r="C40" i="95" s="1"/>
  <c r="AA17" i="96"/>
  <c r="Y17" i="96"/>
  <c r="Y38" i="96" s="1"/>
  <c r="Y40" i="96" s="1"/>
  <c r="X17" i="96"/>
  <c r="W17" i="96"/>
  <c r="W38" i="96" s="1"/>
  <c r="V17" i="96"/>
  <c r="V38" i="96" s="1"/>
  <c r="U17" i="96"/>
  <c r="T17" i="96"/>
  <c r="S17" i="96"/>
  <c r="S38" i="96" s="1"/>
  <c r="R17" i="96"/>
  <c r="Q17" i="96"/>
  <c r="Q38" i="96" s="1"/>
  <c r="P17" i="96"/>
  <c r="P38" i="96" s="1"/>
  <c r="O17" i="96"/>
  <c r="O38" i="96" s="1"/>
  <c r="N17" i="96"/>
  <c r="N38" i="96" s="1"/>
  <c r="M17" i="96"/>
  <c r="L17" i="96"/>
  <c r="K17" i="96"/>
  <c r="K38" i="96" s="1"/>
  <c r="J17" i="96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D17" i="96"/>
  <c r="C17" i="96"/>
  <c r="C38" i="96" s="1"/>
  <c r="C40" i="96" s="1"/>
  <c r="AA17" i="97"/>
  <c r="Y17" i="97"/>
  <c r="Y38" i="97" s="1"/>
  <c r="Y40" i="97" s="1"/>
  <c r="X17" i="97"/>
  <c r="W17" i="97"/>
  <c r="W38" i="97" s="1"/>
  <c r="V17" i="97"/>
  <c r="V38" i="97" s="1"/>
  <c r="U17" i="97"/>
  <c r="T17" i="97"/>
  <c r="S17" i="97"/>
  <c r="S38" i="97" s="1"/>
  <c r="R17" i="97"/>
  <c r="Q17" i="97"/>
  <c r="Q38" i="97" s="1"/>
  <c r="P17" i="97"/>
  <c r="P38" i="97" s="1"/>
  <c r="O17" i="97"/>
  <c r="O38" i="97" s="1"/>
  <c r="N17" i="97"/>
  <c r="N38" i="97" s="1"/>
  <c r="M17" i="97"/>
  <c r="L17" i="97"/>
  <c r="K17" i="97"/>
  <c r="K38" i="97" s="1"/>
  <c r="J17" i="97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D17" i="97"/>
  <c r="C17" i="97"/>
  <c r="C38" i="97" s="1"/>
  <c r="C40" i="97" s="1"/>
  <c r="AA17" i="98"/>
  <c r="Y17" i="98"/>
  <c r="Y38" i="98" s="1"/>
  <c r="Y40" i="98" s="1"/>
  <c r="X17" i="98"/>
  <c r="W17" i="98"/>
  <c r="W38" i="98" s="1"/>
  <c r="V17" i="98"/>
  <c r="V38" i="98" s="1"/>
  <c r="U17" i="98"/>
  <c r="T17" i="98"/>
  <c r="S17" i="98"/>
  <c r="S38" i="98" s="1"/>
  <c r="R17" i="98"/>
  <c r="Q17" i="98"/>
  <c r="Q38" i="98" s="1"/>
  <c r="P17" i="98"/>
  <c r="P38" i="98" s="1"/>
  <c r="O17" i="98"/>
  <c r="O38" i="98" s="1"/>
  <c r="N17" i="98"/>
  <c r="N38" i="98" s="1"/>
  <c r="M17" i="98"/>
  <c r="L17" i="98"/>
  <c r="K17" i="98"/>
  <c r="K38" i="98" s="1"/>
  <c r="J17" i="98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D17" i="98"/>
  <c r="C17" i="98"/>
  <c r="C38" i="98" s="1"/>
  <c r="C40" i="98" s="1"/>
  <c r="AA17" i="99"/>
  <c r="Z17" i="99"/>
  <c r="Y17" i="99"/>
  <c r="Y38" i="99" s="1"/>
  <c r="Y40" i="99" s="1"/>
  <c r="X17" i="99"/>
  <c r="X38" i="99" s="1"/>
  <c r="W17" i="99"/>
  <c r="W38" i="99" s="1"/>
  <c r="V17" i="99"/>
  <c r="V38" i="99" s="1"/>
  <c r="U17" i="99"/>
  <c r="T17" i="99"/>
  <c r="S17" i="99"/>
  <c r="S38" i="99" s="1"/>
  <c r="R17" i="99"/>
  <c r="R38" i="99" s="1"/>
  <c r="Q17" i="99"/>
  <c r="Q38" i="99" s="1"/>
  <c r="P17" i="99"/>
  <c r="P38" i="99" s="1"/>
  <c r="O17" i="99"/>
  <c r="O38" i="99" s="1"/>
  <c r="N17" i="99"/>
  <c r="N38" i="99" s="1"/>
  <c r="M17" i="99"/>
  <c r="L17" i="99"/>
  <c r="K17" i="99"/>
  <c r="K38" i="99" s="1"/>
  <c r="J17" i="99"/>
  <c r="J38" i="99" s="1"/>
  <c r="I17" i="99"/>
  <c r="I38" i="99" s="1"/>
  <c r="H17" i="99"/>
  <c r="H38" i="99" s="1"/>
  <c r="G17" i="99"/>
  <c r="G38" i="99" s="1"/>
  <c r="G40" i="99" s="1"/>
  <c r="H39" i="99" s="1"/>
  <c r="F17" i="99"/>
  <c r="F38" i="99" s="1"/>
  <c r="F40" i="99" s="1"/>
  <c r="E17" i="99"/>
  <c r="D17" i="99"/>
  <c r="C17" i="99"/>
  <c r="C38" i="99" s="1"/>
  <c r="C40" i="99" s="1"/>
  <c r="AA17" i="100"/>
  <c r="AA38" i="100" s="1"/>
  <c r="AA40" i="100" s="1"/>
  <c r="Y17" i="100"/>
  <c r="Y38" i="100" s="1"/>
  <c r="Y40" i="100" s="1"/>
  <c r="X17" i="100"/>
  <c r="X38" i="100" s="1"/>
  <c r="W17" i="100"/>
  <c r="W38" i="100" s="1"/>
  <c r="V17" i="100"/>
  <c r="U17" i="100"/>
  <c r="U38" i="100" s="1"/>
  <c r="T17" i="100"/>
  <c r="S17" i="100"/>
  <c r="S38" i="100" s="1"/>
  <c r="R17" i="100"/>
  <c r="Q17" i="100"/>
  <c r="Q38" i="100" s="1"/>
  <c r="P17" i="100"/>
  <c r="P38" i="100" s="1"/>
  <c r="O17" i="100"/>
  <c r="O38" i="100" s="1"/>
  <c r="N17" i="100"/>
  <c r="M17" i="100"/>
  <c r="M38" i="100" s="1"/>
  <c r="L17" i="100"/>
  <c r="K17" i="100"/>
  <c r="K38" i="100" s="1"/>
  <c r="J17" i="100"/>
  <c r="I17" i="100"/>
  <c r="I38" i="100" s="1"/>
  <c r="H17" i="100"/>
  <c r="H38" i="100" s="1"/>
  <c r="G17" i="100"/>
  <c r="G38" i="100" s="1"/>
  <c r="G40" i="100" s="1"/>
  <c r="H39" i="100" s="1"/>
  <c r="H40" i="100" s="1"/>
  <c r="I39" i="100" s="1"/>
  <c r="F17" i="100"/>
  <c r="E17" i="100"/>
  <c r="E38" i="100" s="1"/>
  <c r="E40" i="100" s="1"/>
  <c r="D17" i="100"/>
  <c r="D38" i="100" s="1"/>
  <c r="D40" i="100" s="1"/>
  <c r="C17" i="100"/>
  <c r="C38" i="100" s="1"/>
  <c r="C40" i="100" s="1"/>
  <c r="AA17" i="101"/>
  <c r="Y17" i="101"/>
  <c r="Y38" i="101" s="1"/>
  <c r="Y40" i="101" s="1"/>
  <c r="X17" i="101"/>
  <c r="W17" i="101"/>
  <c r="V17" i="101"/>
  <c r="V38" i="101" s="1"/>
  <c r="U17" i="101"/>
  <c r="T17" i="101"/>
  <c r="T38" i="101" s="1"/>
  <c r="S17" i="101"/>
  <c r="S38" i="101" s="1"/>
  <c r="R17" i="101"/>
  <c r="R38" i="101" s="1"/>
  <c r="Q17" i="101"/>
  <c r="Q38" i="101" s="1"/>
  <c r="P17" i="101"/>
  <c r="P38" i="101" s="1"/>
  <c r="O17" i="10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I38" i="101" s="1"/>
  <c r="H17" i="101"/>
  <c r="H38" i="101" s="1"/>
  <c r="G17" i="10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Y38" i="102" s="1"/>
  <c r="Y40" i="102" s="1"/>
  <c r="X17" i="102"/>
  <c r="W17" i="102"/>
  <c r="W38" i="102" s="1"/>
  <c r="V17" i="102"/>
  <c r="V38" i="102" s="1"/>
  <c r="U17" i="102"/>
  <c r="U38" i="102" s="1"/>
  <c r="T17" i="102"/>
  <c r="S17" i="102"/>
  <c r="S38" i="102" s="1"/>
  <c r="R17" i="102"/>
  <c r="R38" i="102" s="1"/>
  <c r="Q17" i="102"/>
  <c r="Q38" i="102" s="1"/>
  <c r="P17" i="102"/>
  <c r="O17" i="102"/>
  <c r="O38" i="102" s="1"/>
  <c r="N17" i="102"/>
  <c r="N38" i="102" s="1"/>
  <c r="M17" i="102"/>
  <c r="M38" i="102" s="1"/>
  <c r="L17" i="102"/>
  <c r="K17" i="102"/>
  <c r="K38" i="102" s="1"/>
  <c r="J17" i="102"/>
  <c r="J38" i="102" s="1"/>
  <c r="I17" i="102"/>
  <c r="I38" i="102" s="1"/>
  <c r="H17" i="102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C17" i="102"/>
  <c r="C38" i="102" s="1"/>
  <c r="C40" i="102" s="1"/>
  <c r="AA17" i="103"/>
  <c r="AA38" i="103" s="1"/>
  <c r="AA40" i="103" s="1"/>
  <c r="Y17" i="103"/>
  <c r="Y38" i="103" s="1"/>
  <c r="Y40" i="103" s="1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Q38" i="103" s="1"/>
  <c r="P17" i="103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I38" i="103" s="1"/>
  <c r="H17" i="103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Y38" i="104" s="1"/>
  <c r="Y40" i="104" s="1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Q38" i="104" s="1"/>
  <c r="P17" i="104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I38" i="104" s="1"/>
  <c r="H17" i="104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Y38" i="105" s="1"/>
  <c r="Y40" i="105" s="1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Q38" i="105" s="1"/>
  <c r="P17" i="105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I38" i="105" s="1"/>
  <c r="H17" i="105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O17" i="107"/>
  <c r="O38" i="107" s="1"/>
  <c r="N17" i="107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G17" i="107"/>
  <c r="G38" i="107" s="1"/>
  <c r="G40" i="107" s="1"/>
  <c r="H39" i="107" s="1"/>
  <c r="F17" i="107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Z17" i="108"/>
  <c r="Y17" i="108"/>
  <c r="X17" i="108"/>
  <c r="X38" i="108" s="1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H17" i="108"/>
  <c r="H38" i="108" s="1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V17" i="110"/>
  <c r="V38" i="110" s="1"/>
  <c r="U17" i="110"/>
  <c r="U38" i="110" s="1"/>
  <c r="T17" i="110"/>
  <c r="T38" i="110" s="1"/>
  <c r="S17" i="110"/>
  <c r="R17" i="110"/>
  <c r="R38" i="110" s="1"/>
  <c r="Q17" i="110"/>
  <c r="Q38" i="110" s="1"/>
  <c r="P17" i="110"/>
  <c r="P38" i="110" s="1"/>
  <c r="O17" i="110"/>
  <c r="N17" i="110"/>
  <c r="N38" i="110" s="1"/>
  <c r="M17" i="110"/>
  <c r="M38" i="110" s="1"/>
  <c r="L17" i="110"/>
  <c r="L38" i="110" s="1"/>
  <c r="K17" i="110"/>
  <c r="J17" i="110"/>
  <c r="J38" i="110" s="1"/>
  <c r="I17" i="110"/>
  <c r="I38" i="110" s="1"/>
  <c r="H17" i="110"/>
  <c r="H38" i="110" s="1"/>
  <c r="G17" i="110"/>
  <c r="F17" i="110"/>
  <c r="F38" i="110" s="1"/>
  <c r="F40" i="110" s="1"/>
  <c r="E17" i="110"/>
  <c r="E38" i="110" s="1"/>
  <c r="E40" i="110" s="1"/>
  <c r="D17" i="110"/>
  <c r="D38" i="110" s="1"/>
  <c r="D40" i="110" s="1"/>
  <c r="C17" i="110"/>
  <c r="AA17" i="111"/>
  <c r="AA38" i="111" s="1"/>
  <c r="AA40" i="111" s="1"/>
  <c r="Y17" i="111"/>
  <c r="Y38" i="111" s="1"/>
  <c r="Y40" i="111" s="1"/>
  <c r="X17" i="111"/>
  <c r="W17" i="111"/>
  <c r="V17" i="111"/>
  <c r="V38" i="111" s="1"/>
  <c r="U17" i="111"/>
  <c r="U38" i="111" s="1"/>
  <c r="T17" i="111"/>
  <c r="T38" i="111" s="1"/>
  <c r="S17" i="111"/>
  <c r="R17" i="111"/>
  <c r="R38" i="111" s="1"/>
  <c r="Q17" i="111"/>
  <c r="Q38" i="111" s="1"/>
  <c r="P17" i="111"/>
  <c r="P38" i="111" s="1"/>
  <c r="O17" i="111"/>
  <c r="N17" i="111"/>
  <c r="N38" i="111" s="1"/>
  <c r="M17" i="111"/>
  <c r="M38" i="111" s="1"/>
  <c r="L17" i="111"/>
  <c r="L38" i="111" s="1"/>
  <c r="K17" i="111"/>
  <c r="J17" i="111"/>
  <c r="J38" i="111" s="1"/>
  <c r="I17" i="111"/>
  <c r="I38" i="111" s="1"/>
  <c r="H17" i="111"/>
  <c r="H38" i="111" s="1"/>
  <c r="G17" i="111"/>
  <c r="F17" i="111"/>
  <c r="F38" i="111" s="1"/>
  <c r="F40" i="111" s="1"/>
  <c r="E17" i="111"/>
  <c r="E38" i="111" s="1"/>
  <c r="E40" i="111" s="1"/>
  <c r="D17" i="111"/>
  <c r="D38" i="111" s="1"/>
  <c r="D40" i="111" s="1"/>
  <c r="C17" i="111"/>
  <c r="AA17" i="112"/>
  <c r="AA38" i="112" s="1"/>
  <c r="AA40" i="112" s="1"/>
  <c r="Y17" i="112"/>
  <c r="Y38" i="112" s="1"/>
  <c r="Y40" i="112" s="1"/>
  <c r="X17" i="112"/>
  <c r="W17" i="112"/>
  <c r="V17" i="112"/>
  <c r="V38" i="112" s="1"/>
  <c r="U17" i="112"/>
  <c r="U38" i="112" s="1"/>
  <c r="T17" i="112"/>
  <c r="T38" i="112" s="1"/>
  <c r="S17" i="112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J17" i="112"/>
  <c r="J38" i="112" s="1"/>
  <c r="I17" i="112"/>
  <c r="I38" i="112" s="1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AA17" i="113"/>
  <c r="AA38" i="113" s="1"/>
  <c r="AA40" i="113" s="1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X17" i="116"/>
  <c r="X38" i="116" s="1"/>
  <c r="X40" i="116" s="1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H40" i="120" s="1"/>
  <c r="I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H38" i="121" s="1"/>
  <c r="G17" i="121"/>
  <c r="G38" i="121" s="1"/>
  <c r="G40" i="121" s="1"/>
  <c r="H39" i="121" s="1"/>
  <c r="H40" i="121" s="1"/>
  <c r="I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H38" i="122" s="1"/>
  <c r="G17" i="122"/>
  <c r="G38" i="122" s="1"/>
  <c r="G40" i="122" s="1"/>
  <c r="H39" i="122" s="1"/>
  <c r="H40" i="122" s="1"/>
  <c r="I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Y38" i="123" s="1"/>
  <c r="Y40" i="123" s="1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X17" i="124"/>
  <c r="X38" i="124" s="1"/>
  <c r="X40" i="124" s="1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X38" i="126" s="1"/>
  <c r="W17" i="126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P38" i="126" s="1"/>
  <c r="O17" i="126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H38" i="126" s="1"/>
  <c r="G17" i="126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I38" i="127" s="1"/>
  <c r="H17" i="127"/>
  <c r="H38" i="127" s="1"/>
  <c r="G17" i="127"/>
  <c r="G38" i="127" s="1"/>
  <c r="G40" i="127" s="1"/>
  <c r="H39" i="127" s="1"/>
  <c r="H40" i="127" s="1"/>
  <c r="I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G38" i="129" s="1"/>
  <c r="G40" i="129" s="1"/>
  <c r="H39" i="129" s="1"/>
  <c r="H40" i="129" s="1"/>
  <c r="I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AA38" i="130" s="1"/>
  <c r="AA40" i="130" s="1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J38" i="130" s="1"/>
  <c r="I17" i="130"/>
  <c r="I38" i="130" s="1"/>
  <c r="H17" i="130"/>
  <c r="H38" i="130" s="1"/>
  <c r="G17" i="130"/>
  <c r="G38" i="130" s="1"/>
  <c r="G40" i="130" s="1"/>
  <c r="H39" i="130" s="1"/>
  <c r="H40" i="130" s="1"/>
  <c r="I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H38" i="131" s="1"/>
  <c r="G17" i="131"/>
  <c r="G38" i="131" s="1"/>
  <c r="G40" i="131" s="1"/>
  <c r="H39" i="131" s="1"/>
  <c r="H40" i="131" s="1"/>
  <c r="I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Z17" i="132"/>
  <c r="Y17" i="132"/>
  <c r="Y38" i="132" s="1"/>
  <c r="Y40" i="132" s="1"/>
  <c r="X17" i="132"/>
  <c r="X38" i="132" s="1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X38" i="134" s="1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H40" i="134" s="1"/>
  <c r="I39" i="134" s="1"/>
  <c r="I40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H40" i="135" s="1"/>
  <c r="I39" i="135" s="1"/>
  <c r="I40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Y38" i="136" s="1"/>
  <c r="Y40" i="136" s="1"/>
  <c r="X17" i="136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I40" i="136" s="1"/>
  <c r="J40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Y17" i="137"/>
  <c r="Y38" i="137" s="1"/>
  <c r="Y40" i="137" s="1"/>
  <c r="X17" i="137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R38" i="137" s="1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J38" i="137" s="1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AA38" i="138" s="1"/>
  <c r="AA40" i="138" s="1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Y38" i="139" s="1"/>
  <c r="Y40" i="139" s="1"/>
  <c r="X17" i="139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X17" i="140"/>
  <c r="X38" i="140" s="1"/>
  <c r="X40" i="140" s="1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H40" i="143" s="1"/>
  <c r="I39" i="143" s="1"/>
  <c r="I40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X38" i="144" s="1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Y38" i="147" s="1"/>
  <c r="Y40" i="147" s="1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Q38" i="147" s="1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Y38" i="148" s="1"/>
  <c r="Y40" i="148" s="1"/>
  <c r="X17" i="148"/>
  <c r="X38" i="148" s="1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Q38" i="148" s="1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I38" i="148" s="1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Q38" i="149" s="1"/>
  <c r="P17" i="149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I38" i="149" s="1"/>
  <c r="H17" i="149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Y38" i="150" s="1"/>
  <c r="Y40" i="150" s="1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H17" i="152"/>
  <c r="H38" i="152" s="1"/>
  <c r="G17" i="152"/>
  <c r="G38" i="152" s="1"/>
  <c r="G40" i="152" s="1"/>
  <c r="H39" i="152" s="1"/>
  <c r="H40" i="152" s="1"/>
  <c r="I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X17" i="154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R38" i="154" s="1"/>
  <c r="Q17" i="154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J38" i="154" s="1"/>
  <c r="I17" i="154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I40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X17" i="156"/>
  <c r="X38" i="156" s="1"/>
  <c r="X40" i="156" s="1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X38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X17" i="164"/>
  <c r="X38" i="164" s="1"/>
  <c r="X40" i="164" s="1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I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X38" i="168" s="1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I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H40" i="171" s="1"/>
  <c r="I39" i="171" s="1"/>
  <c r="I40" i="171" s="1"/>
  <c r="J40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J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I40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H40" i="178" s="1"/>
  <c r="I39" i="178" s="1"/>
  <c r="I40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I40" i="179" s="1"/>
  <c r="J40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I40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I40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I40" i="182" s="1"/>
  <c r="F17" i="182"/>
  <c r="F38" i="182" s="1"/>
  <c r="F40" i="182" s="1"/>
  <c r="E17" i="182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X38" i="183" s="1"/>
  <c r="W17" i="183"/>
  <c r="W38" i="183" s="1"/>
  <c r="V17" i="183"/>
  <c r="V38" i="183" s="1"/>
  <c r="U17" i="183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F17" i="183"/>
  <c r="F38" i="183" s="1"/>
  <c r="F40" i="183" s="1"/>
  <c r="E17" i="183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F17" i="184"/>
  <c r="F38" i="184" s="1"/>
  <c r="F40" i="184" s="1"/>
  <c r="E17" i="184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X38" i="188" s="1"/>
  <c r="W17" i="188"/>
  <c r="W38" i="188" s="1"/>
  <c r="V17" i="188"/>
  <c r="V38" i="188" s="1"/>
  <c r="U17" i="188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F17" i="188"/>
  <c r="F38" i="188" s="1"/>
  <c r="F40" i="188" s="1"/>
  <c r="E17" i="188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X38" i="192" s="1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X38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X38" i="203" s="1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X17" i="207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H17" i="207"/>
  <c r="H38" i="207" s="1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H17" i="208"/>
  <c r="H38" i="208" s="1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Y38" i="220" s="1"/>
  <c r="Y40" i="220" s="1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X38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Z17" i="223" s="1"/>
  <c r="W17" i="223"/>
  <c r="W38" i="223" s="1"/>
  <c r="V17" i="223"/>
  <c r="V38" i="223" s="1"/>
  <c r="U17" i="223"/>
  <c r="U38" i="223" s="1"/>
  <c r="T17" i="223"/>
  <c r="T38" i="223" s="1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D38" i="223" s="1"/>
  <c r="D40" i="223" s="1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Z17" i="229" s="1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X38" i="230" s="1"/>
  <c r="W17" i="230"/>
  <c r="W38" i="230" s="1"/>
  <c r="V17" i="230"/>
  <c r="V38" i="230" s="1"/>
  <c r="U17" i="230"/>
  <c r="U38" i="230" s="1"/>
  <c r="T17" i="230"/>
  <c r="T38" i="230" s="1"/>
  <c r="S17" i="230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AA17" i="231"/>
  <c r="AA38" i="231" s="1"/>
  <c r="AA40" i="231" s="1"/>
  <c r="Y17" i="231"/>
  <c r="Y38" i="231" s="1"/>
  <c r="Y40" i="231" s="1"/>
  <c r="X17" i="231"/>
  <c r="Z17" i="231" s="1"/>
  <c r="W17" i="231"/>
  <c r="W38" i="231" s="1"/>
  <c r="V17" i="231"/>
  <c r="V38" i="231" s="1"/>
  <c r="U17" i="231"/>
  <c r="U38" i="231" s="1"/>
  <c r="T17" i="231"/>
  <c r="T38" i="231" s="1"/>
  <c r="S17" i="23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F38" i="232" s="1"/>
  <c r="F40" i="232" s="1"/>
  <c r="E17" i="232"/>
  <c r="E38" i="232" s="1"/>
  <c r="E40" i="232" s="1"/>
  <c r="D17" i="232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Z17" i="233" s="1"/>
  <c r="W17" i="233"/>
  <c r="W38" i="233" s="1"/>
  <c r="V17" i="233"/>
  <c r="V38" i="233" s="1"/>
  <c r="U17" i="233"/>
  <c r="U38" i="233" s="1"/>
  <c r="T17" i="233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Z17" i="235" s="1"/>
  <c r="W17" i="235"/>
  <c r="W38" i="235" s="1"/>
  <c r="V17" i="235"/>
  <c r="V38" i="235" s="1"/>
  <c r="U17" i="235"/>
  <c r="U38" i="235" s="1"/>
  <c r="T17" i="235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S17" i="237"/>
  <c r="S38" i="237" s="1"/>
  <c r="R17" i="237"/>
  <c r="R38" i="237" s="1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K17" i="237"/>
  <c r="K38" i="237" s="1"/>
  <c r="J17" i="237"/>
  <c r="J38" i="237" s="1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AA17" i="246"/>
  <c r="AA38" i="246" s="1"/>
  <c r="AA40" i="246" s="1"/>
  <c r="Y17" i="246"/>
  <c r="Y38" i="246" s="1"/>
  <c r="Y40" i="246" s="1"/>
  <c r="X17" i="246"/>
  <c r="X38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X38" i="251" s="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38" i="16" l="1"/>
  <c r="Z17" i="16"/>
  <c r="Z17" i="192"/>
  <c r="Z17" i="246"/>
  <c r="Z17" i="188"/>
  <c r="Z17" i="164"/>
  <c r="I40" i="123"/>
  <c r="I40" i="122"/>
  <c r="J40" i="122" s="1"/>
  <c r="I40" i="121"/>
  <c r="I40" i="120"/>
  <c r="J40" i="120" s="1"/>
  <c r="I40" i="119"/>
  <c r="I40" i="118"/>
  <c r="I40" i="117"/>
  <c r="I40" i="116"/>
  <c r="Z17" i="152"/>
  <c r="H40" i="112"/>
  <c r="I39" i="112" s="1"/>
  <c r="H40" i="109"/>
  <c r="I39" i="109" s="1"/>
  <c r="I40" i="109" s="1"/>
  <c r="J40" i="109" s="1"/>
  <c r="E38" i="93"/>
  <c r="E40" i="93" s="1"/>
  <c r="M38" i="93"/>
  <c r="U38" i="93"/>
  <c r="E38" i="92"/>
  <c r="E40" i="92" s="1"/>
  <c r="M38" i="92"/>
  <c r="U38" i="92"/>
  <c r="E38" i="91"/>
  <c r="E40" i="91" s="1"/>
  <c r="M38" i="91"/>
  <c r="U38" i="91"/>
  <c r="E38" i="90"/>
  <c r="E40" i="90" s="1"/>
  <c r="M38" i="90"/>
  <c r="U38" i="90"/>
  <c r="E38" i="89"/>
  <c r="E40" i="89" s="1"/>
  <c r="M38" i="89"/>
  <c r="U38" i="89"/>
  <c r="E38" i="88"/>
  <c r="E40" i="88" s="1"/>
  <c r="M38" i="88"/>
  <c r="U38" i="88"/>
  <c r="I40" i="246"/>
  <c r="E38" i="188"/>
  <c r="E40" i="188" s="1"/>
  <c r="M38" i="188"/>
  <c r="U38" i="188"/>
  <c r="F38" i="20"/>
  <c r="F40" i="20" s="1"/>
  <c r="N38" i="20"/>
  <c r="V38" i="20"/>
  <c r="H40" i="245"/>
  <c r="I39" i="245" s="1"/>
  <c r="H40" i="244"/>
  <c r="I39" i="244" s="1"/>
  <c r="H40" i="243"/>
  <c r="I39" i="243" s="1"/>
  <c r="H40" i="242"/>
  <c r="I39" i="242" s="1"/>
  <c r="H40" i="228"/>
  <c r="I39" i="228" s="1"/>
  <c r="I40" i="228" s="1"/>
  <c r="H40" i="227"/>
  <c r="I39" i="227" s="1"/>
  <c r="I40" i="227" s="1"/>
  <c r="J40" i="227" s="1"/>
  <c r="H40" i="226"/>
  <c r="I39" i="226" s="1"/>
  <c r="I40" i="226" s="1"/>
  <c r="J40" i="226" s="1"/>
  <c r="H40" i="225"/>
  <c r="I39" i="225" s="1"/>
  <c r="I40" i="225" s="1"/>
  <c r="H40" i="224"/>
  <c r="I39" i="224" s="1"/>
  <c r="I40" i="224" s="1"/>
  <c r="H40" i="223"/>
  <c r="I39" i="223" s="1"/>
  <c r="I40" i="223" s="1"/>
  <c r="H40" i="222"/>
  <c r="I39" i="222" s="1"/>
  <c r="I40" i="222" s="1"/>
  <c r="J40" i="222" s="1"/>
  <c r="H40" i="221"/>
  <c r="I39" i="221" s="1"/>
  <c r="I40" i="221" s="1"/>
  <c r="H40" i="220"/>
  <c r="I39" i="220" s="1"/>
  <c r="I40" i="220" s="1"/>
  <c r="H40" i="219"/>
  <c r="I39" i="219" s="1"/>
  <c r="I40" i="219" s="1"/>
  <c r="J40" i="219" s="1"/>
  <c r="H40" i="218"/>
  <c r="I39" i="218" s="1"/>
  <c r="I40" i="218" s="1"/>
  <c r="J40" i="218" s="1"/>
  <c r="H40" i="217"/>
  <c r="I39" i="217" s="1"/>
  <c r="I40" i="217" s="1"/>
  <c r="H40" i="216"/>
  <c r="I39" i="216" s="1"/>
  <c r="I40" i="216" s="1"/>
  <c r="H40" i="215"/>
  <c r="I39" i="215" s="1"/>
  <c r="I40" i="215" s="1"/>
  <c r="H40" i="214"/>
  <c r="I39" i="214" s="1"/>
  <c r="I40" i="214" s="1"/>
  <c r="J40" i="214" s="1"/>
  <c r="H40" i="213"/>
  <c r="I39" i="213" s="1"/>
  <c r="I40" i="213" s="1"/>
  <c r="J40" i="213" s="1"/>
  <c r="H40" i="212"/>
  <c r="I39" i="212" s="1"/>
  <c r="I40" i="212" s="1"/>
  <c r="H40" i="211"/>
  <c r="I39" i="211" s="1"/>
  <c r="H40" i="210"/>
  <c r="I39" i="210" s="1"/>
  <c r="H40" i="209"/>
  <c r="I39" i="209" s="1"/>
  <c r="H40" i="208"/>
  <c r="I39" i="208" s="1"/>
  <c r="H40" i="207"/>
  <c r="I39" i="207" s="1"/>
  <c r="H40" i="206"/>
  <c r="I39" i="206" s="1"/>
  <c r="I40" i="206" s="1"/>
  <c r="J40" i="206" s="1"/>
  <c r="H40" i="204"/>
  <c r="I39" i="204" s="1"/>
  <c r="I40" i="204" s="1"/>
  <c r="H40" i="203"/>
  <c r="I39" i="203" s="1"/>
  <c r="I40" i="203" s="1"/>
  <c r="J40" i="203" s="1"/>
  <c r="H40" i="202"/>
  <c r="I39" i="202" s="1"/>
  <c r="I40" i="202" s="1"/>
  <c r="J40" i="202" s="1"/>
  <c r="H40" i="201"/>
  <c r="I39" i="201" s="1"/>
  <c r="H40" i="200"/>
  <c r="I39" i="200" s="1"/>
  <c r="H40" i="199"/>
  <c r="I39" i="199" s="1"/>
  <c r="H40" i="195"/>
  <c r="I39" i="195" s="1"/>
  <c r="I40" i="195" s="1"/>
  <c r="J40" i="195" s="1"/>
  <c r="H40" i="194"/>
  <c r="I39" i="194" s="1"/>
  <c r="I40" i="194" s="1"/>
  <c r="J40" i="194" s="1"/>
  <c r="H40" i="193"/>
  <c r="I39" i="193" s="1"/>
  <c r="I40" i="193" s="1"/>
  <c r="H40" i="192"/>
  <c r="I39" i="192" s="1"/>
  <c r="I40" i="192" s="1"/>
  <c r="E38" i="187"/>
  <c r="E40" i="187" s="1"/>
  <c r="M38" i="187"/>
  <c r="U38" i="187"/>
  <c r="E38" i="186"/>
  <c r="E40" i="186" s="1"/>
  <c r="M38" i="186"/>
  <c r="U38" i="186"/>
  <c r="E38" i="185"/>
  <c r="E40" i="185" s="1"/>
  <c r="M38" i="185"/>
  <c r="U38" i="185"/>
  <c r="E38" i="184"/>
  <c r="E40" i="184" s="1"/>
  <c r="M38" i="184"/>
  <c r="U38" i="184"/>
  <c r="E38" i="183"/>
  <c r="E40" i="183" s="1"/>
  <c r="M38" i="183"/>
  <c r="U38" i="183"/>
  <c r="E38" i="182"/>
  <c r="E40" i="182" s="1"/>
  <c r="M38" i="182"/>
  <c r="U38" i="182"/>
  <c r="Z17" i="116"/>
  <c r="H40" i="98"/>
  <c r="I39" i="98" s="1"/>
  <c r="H40" i="97"/>
  <c r="I39" i="97" s="1"/>
  <c r="H40" i="96"/>
  <c r="I39" i="96" s="1"/>
  <c r="H40" i="95"/>
  <c r="I39" i="95" s="1"/>
  <c r="H40" i="94"/>
  <c r="I39" i="94" s="1"/>
  <c r="H40" i="93"/>
  <c r="I39" i="93" s="1"/>
  <c r="I40" i="93" s="1"/>
  <c r="H40" i="92"/>
  <c r="I39" i="92" s="1"/>
  <c r="H40" i="76"/>
  <c r="I39" i="76" s="1"/>
  <c r="I40" i="76" s="1"/>
  <c r="H40" i="69"/>
  <c r="I39" i="69" s="1"/>
  <c r="I40" i="69" s="1"/>
  <c r="J40" i="69" s="1"/>
  <c r="H40" i="68"/>
  <c r="I39" i="68" s="1"/>
  <c r="I40" i="68" s="1"/>
  <c r="H40" i="67"/>
  <c r="I39" i="67" s="1"/>
  <c r="I40" i="67" s="1"/>
  <c r="H40" i="66"/>
  <c r="I39" i="66" s="1"/>
  <c r="I40" i="66" s="1"/>
  <c r="J40" i="66" s="1"/>
  <c r="H40" i="65"/>
  <c r="I39" i="65" s="1"/>
  <c r="I40" i="65" s="1"/>
  <c r="H40" i="64"/>
  <c r="I39" i="64" s="1"/>
  <c r="I40" i="64" s="1"/>
  <c r="K39" i="64" s="1"/>
  <c r="H40" i="63"/>
  <c r="I39" i="63" s="1"/>
  <c r="I40" i="63" s="1"/>
  <c r="H40" i="62"/>
  <c r="I39" i="62" s="1"/>
  <c r="I40" i="62" s="1"/>
  <c r="H40" i="61"/>
  <c r="I39" i="61" s="1"/>
  <c r="I40" i="61" s="1"/>
  <c r="J40" i="61" s="1"/>
  <c r="H40" i="60"/>
  <c r="I39" i="60" s="1"/>
  <c r="I40" i="60" s="1"/>
  <c r="J40" i="60" s="1"/>
  <c r="H40" i="59"/>
  <c r="I39" i="59" s="1"/>
  <c r="I40" i="59" s="1"/>
  <c r="H40" i="58"/>
  <c r="I39" i="58" s="1"/>
  <c r="I40" i="58" s="1"/>
  <c r="J40" i="58" s="1"/>
  <c r="H40" i="57"/>
  <c r="I39" i="57" s="1"/>
  <c r="I40" i="57" s="1"/>
  <c r="H40" i="56"/>
  <c r="I39" i="56" s="1"/>
  <c r="I40" i="56" s="1"/>
  <c r="K39" i="56" s="1"/>
  <c r="H40" i="55"/>
  <c r="I39" i="55" s="1"/>
  <c r="I40" i="55" s="1"/>
  <c r="H40" i="54"/>
  <c r="I39" i="54" s="1"/>
  <c r="I40" i="54" s="1"/>
  <c r="H40" i="53"/>
  <c r="I39" i="53" s="1"/>
  <c r="H40" i="52"/>
  <c r="I39" i="52" s="1"/>
  <c r="H40" i="28"/>
  <c r="I39" i="28" s="1"/>
  <c r="H40" i="27"/>
  <c r="I39" i="27" s="1"/>
  <c r="H40" i="26"/>
  <c r="I39" i="26" s="1"/>
  <c r="I40" i="26" s="1"/>
  <c r="H40" i="25"/>
  <c r="I39" i="25" s="1"/>
  <c r="I40" i="25" s="1"/>
  <c r="J40" i="25" s="1"/>
  <c r="H40" i="22"/>
  <c r="I39" i="22" s="1"/>
  <c r="I40" i="22" s="1"/>
  <c r="G38" i="21"/>
  <c r="G40" i="21" s="1"/>
  <c r="H39" i="21" s="1"/>
  <c r="H40" i="21" s="1"/>
  <c r="I39" i="21" s="1"/>
  <c r="I40" i="21" s="1"/>
  <c r="O38" i="21"/>
  <c r="W38" i="2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O38" i="19"/>
  <c r="W38" i="19"/>
  <c r="G38" i="18"/>
  <c r="G40" i="18" s="1"/>
  <c r="H39" i="18" s="1"/>
  <c r="H40" i="18" s="1"/>
  <c r="I39" i="18" s="1"/>
  <c r="O38" i="18"/>
  <c r="W38" i="18"/>
  <c r="G38" i="17"/>
  <c r="G40" i="17" s="1"/>
  <c r="H39" i="17" s="1"/>
  <c r="O38" i="17"/>
  <c r="W38" i="17"/>
  <c r="G38" i="16"/>
  <c r="G40" i="16" s="1"/>
  <c r="H39" i="16" s="1"/>
  <c r="O38" i="16"/>
  <c r="W38" i="16"/>
  <c r="F38" i="14"/>
  <c r="F40" i="14" s="1"/>
  <c r="N38" i="14"/>
  <c r="V38" i="14"/>
  <c r="Z27" i="118"/>
  <c r="Z27" i="116"/>
  <c r="Z27" i="115"/>
  <c r="Z27" i="21"/>
  <c r="Z27" i="19"/>
  <c r="Z27" i="16"/>
  <c r="I38" i="37"/>
  <c r="Q38" i="37"/>
  <c r="Y38" i="37"/>
  <c r="Y40" i="37" s="1"/>
  <c r="I38" i="36"/>
  <c r="Q38" i="36"/>
  <c r="Y38" i="36"/>
  <c r="Y40" i="36" s="1"/>
  <c r="I38" i="35"/>
  <c r="Q38" i="35"/>
  <c r="Y38" i="35"/>
  <c r="Y40" i="35" s="1"/>
  <c r="I38" i="34"/>
  <c r="Q38" i="34"/>
  <c r="Y38" i="34"/>
  <c r="Y40" i="34" s="1"/>
  <c r="I38" i="33"/>
  <c r="Q38" i="33"/>
  <c r="Y38" i="33"/>
  <c r="Y40" i="33" s="1"/>
  <c r="I38" i="32"/>
  <c r="Q38" i="32"/>
  <c r="Y38" i="32"/>
  <c r="Y40" i="32" s="1"/>
  <c r="I38" i="31"/>
  <c r="Q38" i="31"/>
  <c r="Y38" i="31"/>
  <c r="Y40" i="31" s="1"/>
  <c r="I38" i="30"/>
  <c r="Q38" i="30"/>
  <c r="Y38" i="30"/>
  <c r="Y40" i="30" s="1"/>
  <c r="I38" i="29"/>
  <c r="Q38" i="29"/>
  <c r="Y38" i="29"/>
  <c r="Y40" i="29" s="1"/>
  <c r="I38" i="28"/>
  <c r="Q38" i="28"/>
  <c r="Y38" i="28"/>
  <c r="Y40" i="28" s="1"/>
  <c r="I38" i="27"/>
  <c r="Q38" i="27"/>
  <c r="Y38" i="27"/>
  <c r="Y40" i="27" s="1"/>
  <c r="I38" i="26"/>
  <c r="Q38" i="26"/>
  <c r="Y38" i="26"/>
  <c r="Y40" i="26" s="1"/>
  <c r="I38" i="25"/>
  <c r="Q38" i="25"/>
  <c r="Y38" i="25"/>
  <c r="Y40" i="25" s="1"/>
  <c r="I38" i="24"/>
  <c r="Q38" i="24"/>
  <c r="Y38" i="24"/>
  <c r="Y40" i="24" s="1"/>
  <c r="I38" i="23"/>
  <c r="Q38" i="23"/>
  <c r="Y38" i="23"/>
  <c r="Y40" i="23" s="1"/>
  <c r="Z27" i="108"/>
  <c r="Z27" i="230"/>
  <c r="Z27" i="229"/>
  <c r="Z27" i="226"/>
  <c r="L38" i="100"/>
  <c r="T38" i="100"/>
  <c r="D38" i="99"/>
  <c r="D40" i="99" s="1"/>
  <c r="L38" i="99"/>
  <c r="T38" i="99"/>
  <c r="C38" i="93"/>
  <c r="C40" i="93" s="1"/>
  <c r="K38" i="93"/>
  <c r="S38" i="93"/>
  <c r="C38" i="92"/>
  <c r="C40" i="92" s="1"/>
  <c r="K38" i="92"/>
  <c r="S38" i="92"/>
  <c r="C38" i="90"/>
  <c r="C40" i="90" s="1"/>
  <c r="K38" i="90"/>
  <c r="S38" i="90"/>
  <c r="C38" i="89"/>
  <c r="C40" i="89" s="1"/>
  <c r="K38" i="89"/>
  <c r="S38" i="89"/>
  <c r="C38" i="88"/>
  <c r="C40" i="88" s="1"/>
  <c r="K38" i="88"/>
  <c r="S38" i="88"/>
  <c r="C38" i="87"/>
  <c r="C40" i="87" s="1"/>
  <c r="K38" i="87"/>
  <c r="S38" i="87"/>
  <c r="C38" i="86"/>
  <c r="C40" i="86" s="1"/>
  <c r="K38" i="86"/>
  <c r="S38" i="86"/>
  <c r="C38" i="83"/>
  <c r="C40" i="83" s="1"/>
  <c r="K38" i="83"/>
  <c r="S38" i="83"/>
  <c r="C38" i="82"/>
  <c r="C40" i="82" s="1"/>
  <c r="K38" i="82"/>
  <c r="S38" i="82"/>
  <c r="C38" i="81"/>
  <c r="C40" i="81" s="1"/>
  <c r="K38" i="81"/>
  <c r="S38" i="81"/>
  <c r="C38" i="80"/>
  <c r="C40" i="80" s="1"/>
  <c r="K38" i="80"/>
  <c r="S38" i="80"/>
  <c r="C38" i="79"/>
  <c r="C40" i="79" s="1"/>
  <c r="K38" i="79"/>
  <c r="S38" i="79"/>
  <c r="C38" i="78"/>
  <c r="C40" i="78" s="1"/>
  <c r="K38" i="78"/>
  <c r="S38" i="78"/>
  <c r="C38" i="77"/>
  <c r="C40" i="77" s="1"/>
  <c r="K38" i="77"/>
  <c r="S38" i="77"/>
  <c r="C38" i="76"/>
  <c r="C40" i="76" s="1"/>
  <c r="K38" i="76"/>
  <c r="S38" i="76"/>
  <c r="C38" i="75"/>
  <c r="C40" i="75" s="1"/>
  <c r="K38" i="75"/>
  <c r="S38" i="75"/>
  <c r="C38" i="74"/>
  <c r="C40" i="74" s="1"/>
  <c r="K38" i="74"/>
  <c r="S38" i="74"/>
  <c r="C38" i="73"/>
  <c r="C40" i="73" s="1"/>
  <c r="K38" i="73"/>
  <c r="S38" i="73"/>
  <c r="C38" i="72"/>
  <c r="C40" i="72" s="1"/>
  <c r="K38" i="72"/>
  <c r="S38" i="72"/>
  <c r="C38" i="71"/>
  <c r="C40" i="71" s="1"/>
  <c r="K38" i="71"/>
  <c r="S38" i="71"/>
  <c r="C38" i="70"/>
  <c r="C40" i="70" s="1"/>
  <c r="K38" i="70"/>
  <c r="S38" i="70"/>
  <c r="C38" i="69"/>
  <c r="C40" i="69" s="1"/>
  <c r="K38" i="69"/>
  <c r="S38" i="69"/>
  <c r="C38" i="68"/>
  <c r="C40" i="68" s="1"/>
  <c r="K38" i="68"/>
  <c r="S38" i="68"/>
  <c r="C38" i="67"/>
  <c r="C40" i="67" s="1"/>
  <c r="K38" i="67"/>
  <c r="S38" i="67"/>
  <c r="Z36" i="156"/>
  <c r="U38" i="101"/>
  <c r="D38" i="98"/>
  <c r="D40" i="98" s="1"/>
  <c r="L38" i="98"/>
  <c r="T38" i="98"/>
  <c r="D38" i="97"/>
  <c r="D40" i="97" s="1"/>
  <c r="L38" i="97"/>
  <c r="T38" i="97"/>
  <c r="D38" i="96"/>
  <c r="D40" i="96" s="1"/>
  <c r="L38" i="96"/>
  <c r="T38" i="96"/>
  <c r="D38" i="95"/>
  <c r="D40" i="95" s="1"/>
  <c r="L38" i="95"/>
  <c r="T38" i="95"/>
  <c r="D38" i="94"/>
  <c r="D40" i="94" s="1"/>
  <c r="L38" i="94"/>
  <c r="T38" i="94"/>
  <c r="D38" i="85"/>
  <c r="D40" i="85" s="1"/>
  <c r="L38" i="85"/>
  <c r="T38" i="85"/>
  <c r="D38" i="84"/>
  <c r="D40" i="84" s="1"/>
  <c r="L38" i="84"/>
  <c r="T38" i="84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214"/>
  <c r="Z27" i="206"/>
  <c r="Z27" i="204"/>
  <c r="Z27" i="199"/>
  <c r="Z27" i="155"/>
  <c r="Z27" i="152"/>
  <c r="Z27" i="151"/>
  <c r="Z27" i="150"/>
  <c r="Z27" i="148"/>
  <c r="Z27" i="146"/>
  <c r="Z27" i="145"/>
  <c r="Z27" i="144"/>
  <c r="Z27" i="65"/>
  <c r="Z27" i="47"/>
  <c r="Z27" i="45"/>
  <c r="Z27" i="44"/>
  <c r="Z36" i="232"/>
  <c r="Z36" i="6"/>
  <c r="E38" i="87"/>
  <c r="E40" i="87" s="1"/>
  <c r="M38" i="87"/>
  <c r="U38" i="87"/>
  <c r="E38" i="86"/>
  <c r="E40" i="86" s="1"/>
  <c r="M38" i="86"/>
  <c r="U38" i="86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Z27" i="172"/>
  <c r="Z27" i="37"/>
  <c r="Z27" i="35"/>
  <c r="Z27" i="33"/>
  <c r="Z27" i="32"/>
  <c r="Z27" i="31"/>
  <c r="Z27" i="29"/>
  <c r="Z27" i="27"/>
  <c r="Z27" i="25"/>
  <c r="Z17" i="238"/>
  <c r="X38" i="238"/>
  <c r="Z17" i="182"/>
  <c r="X38" i="182"/>
  <c r="Z17" i="181"/>
  <c r="X38" i="181"/>
  <c r="Z17" i="180"/>
  <c r="X38" i="180"/>
  <c r="X40" i="180" s="1"/>
  <c r="Z17" i="179"/>
  <c r="X38" i="179"/>
  <c r="Z17" i="178"/>
  <c r="X38" i="178"/>
  <c r="Z17" i="177"/>
  <c r="X38" i="177"/>
  <c r="Z17" i="176"/>
  <c r="X38" i="176"/>
  <c r="Z17" i="175"/>
  <c r="X38" i="175"/>
  <c r="Z38" i="174"/>
  <c r="X40" i="174"/>
  <c r="Z40" i="174" s="1"/>
  <c r="Z17" i="148"/>
  <c r="Z17" i="143"/>
  <c r="X38" i="143"/>
  <c r="Z17" i="142"/>
  <c r="X38" i="142"/>
  <c r="Z17" i="141"/>
  <c r="X38" i="141"/>
  <c r="Z17" i="91"/>
  <c r="X38" i="91"/>
  <c r="Z17" i="90"/>
  <c r="X38" i="90"/>
  <c r="Z17" i="89"/>
  <c r="X38" i="89"/>
  <c r="Z17" i="88"/>
  <c r="X38" i="88"/>
  <c r="Z17" i="87"/>
  <c r="X38" i="87"/>
  <c r="Z17" i="86"/>
  <c r="X38" i="86"/>
  <c r="Z17" i="85"/>
  <c r="X38" i="85"/>
  <c r="X40" i="84"/>
  <c r="Z40" i="84" s="1"/>
  <c r="Z38" i="84"/>
  <c r="X38" i="231"/>
  <c r="Z17" i="145"/>
  <c r="X38" i="145"/>
  <c r="Z17" i="228"/>
  <c r="X38" i="228"/>
  <c r="Z17" i="227"/>
  <c r="X38" i="227"/>
  <c r="Z17" i="226"/>
  <c r="X38" i="226"/>
  <c r="Z38" i="225"/>
  <c r="X40" i="225"/>
  <c r="Z40" i="225" s="1"/>
  <c r="C38" i="245"/>
  <c r="C40" i="245" s="1"/>
  <c r="K38" i="245"/>
  <c r="S38" i="245"/>
  <c r="Z17" i="230"/>
  <c r="Z17" i="224"/>
  <c r="X38" i="224"/>
  <c r="Z17" i="222"/>
  <c r="X38" i="222"/>
  <c r="X40" i="221"/>
  <c r="Z40" i="221" s="1"/>
  <c r="Z38" i="221"/>
  <c r="F38" i="205"/>
  <c r="F40" i="205" s="1"/>
  <c r="N38" i="205"/>
  <c r="F38" i="204"/>
  <c r="F40" i="204" s="1"/>
  <c r="N38" i="204"/>
  <c r="V38" i="204"/>
  <c r="Z17" i="183"/>
  <c r="Z38" i="180"/>
  <c r="Y40" i="180"/>
  <c r="Z17" i="173"/>
  <c r="X38" i="173"/>
  <c r="Z17" i="172"/>
  <c r="X38" i="172"/>
  <c r="X40" i="172" s="1"/>
  <c r="Z17" i="171"/>
  <c r="X38" i="171"/>
  <c r="Z17" i="170"/>
  <c r="X38" i="170"/>
  <c r="Z17" i="169"/>
  <c r="X38" i="169"/>
  <c r="Z38" i="168"/>
  <c r="X40" i="168"/>
  <c r="Z40" i="168" s="1"/>
  <c r="Z17" i="144"/>
  <c r="Z38" i="140"/>
  <c r="Y40" i="140"/>
  <c r="Z40" i="140" s="1"/>
  <c r="Z17" i="139"/>
  <c r="X38" i="139"/>
  <c r="Z17" i="138"/>
  <c r="X38" i="138"/>
  <c r="Z17" i="137"/>
  <c r="X38" i="137"/>
  <c r="Z17" i="136"/>
  <c r="X38" i="136"/>
  <c r="Z17" i="135"/>
  <c r="X38" i="135"/>
  <c r="Z38" i="134"/>
  <c r="X40" i="134"/>
  <c r="Z40" i="134" s="1"/>
  <c r="H40" i="133"/>
  <c r="I39" i="133" s="1"/>
  <c r="I40" i="133" s="1"/>
  <c r="J40" i="133" s="1"/>
  <c r="H40" i="132"/>
  <c r="I39" i="132" s="1"/>
  <c r="I40" i="132" s="1"/>
  <c r="J40" i="132" s="1"/>
  <c r="Z17" i="75"/>
  <c r="X38" i="75"/>
  <c r="Z17" i="74"/>
  <c r="X38" i="74"/>
  <c r="Z17" i="73"/>
  <c r="X38" i="73"/>
  <c r="Z17" i="72"/>
  <c r="X38" i="72"/>
  <c r="Z17" i="71"/>
  <c r="X38" i="71"/>
  <c r="X38" i="70"/>
  <c r="Z17" i="70"/>
  <c r="Z17" i="241"/>
  <c r="X38" i="241"/>
  <c r="Z17" i="236"/>
  <c r="X38" i="236"/>
  <c r="C38" i="231"/>
  <c r="C40" i="231" s="1"/>
  <c r="K38" i="231"/>
  <c r="S38" i="231"/>
  <c r="C38" i="230"/>
  <c r="C40" i="230" s="1"/>
  <c r="K38" i="230"/>
  <c r="S38" i="230"/>
  <c r="Z17" i="225"/>
  <c r="Z17" i="220"/>
  <c r="X38" i="220"/>
  <c r="Z17" i="219"/>
  <c r="X38" i="219"/>
  <c r="Z17" i="218"/>
  <c r="X38" i="218"/>
  <c r="Z17" i="217"/>
  <c r="X38" i="217"/>
  <c r="Z17" i="216"/>
  <c r="X38" i="216"/>
  <c r="Z38" i="215"/>
  <c r="X40" i="215"/>
  <c r="Z40" i="215" s="1"/>
  <c r="H40" i="205"/>
  <c r="I39" i="205" s="1"/>
  <c r="I40" i="205" s="1"/>
  <c r="J40" i="205" s="1"/>
  <c r="Z17" i="174"/>
  <c r="Y40" i="172"/>
  <c r="Z17" i="167"/>
  <c r="X38" i="167"/>
  <c r="Z17" i="166"/>
  <c r="X38" i="166"/>
  <c r="Z17" i="165"/>
  <c r="X38" i="165"/>
  <c r="I40" i="163"/>
  <c r="J40" i="163" s="1"/>
  <c r="I40" i="162"/>
  <c r="K39" i="162" s="1"/>
  <c r="I40" i="161"/>
  <c r="J40" i="161" s="1"/>
  <c r="I40" i="160"/>
  <c r="I40" i="159"/>
  <c r="J40" i="159" s="1"/>
  <c r="I40" i="158"/>
  <c r="Z17" i="140"/>
  <c r="Z17" i="133"/>
  <c r="X38" i="133"/>
  <c r="X40" i="132"/>
  <c r="Z40" i="132" s="1"/>
  <c r="Z38" i="132"/>
  <c r="I40" i="131"/>
  <c r="I40" i="130"/>
  <c r="J40" i="130" s="1"/>
  <c r="I40" i="129"/>
  <c r="I40" i="128"/>
  <c r="J40" i="128" s="1"/>
  <c r="I40" i="127"/>
  <c r="G38" i="126"/>
  <c r="G40" i="126" s="1"/>
  <c r="H39" i="126" s="1"/>
  <c r="H40" i="126" s="1"/>
  <c r="I39" i="126" s="1"/>
  <c r="I40" i="126" s="1"/>
  <c r="O38" i="126"/>
  <c r="W38" i="126"/>
  <c r="Z17" i="84"/>
  <c r="Y38" i="76"/>
  <c r="Y40" i="76" s="1"/>
  <c r="Z17" i="76"/>
  <c r="Z17" i="15"/>
  <c r="Z17" i="14"/>
  <c r="X38" i="14"/>
  <c r="X40" i="14" s="1"/>
  <c r="Z17" i="13"/>
  <c r="X38" i="13"/>
  <c r="Z17" i="12"/>
  <c r="X38" i="12"/>
  <c r="Z17" i="11"/>
  <c r="X38" i="11"/>
  <c r="Z17" i="10"/>
  <c r="X38" i="10"/>
  <c r="Z17" i="9"/>
  <c r="X38" i="9"/>
  <c r="X40" i="8"/>
  <c r="Z40" i="8" s="1"/>
  <c r="Z38" i="8"/>
  <c r="X38" i="235"/>
  <c r="X38" i="223"/>
  <c r="Z17" i="186"/>
  <c r="X38" i="186"/>
  <c r="Z38" i="144"/>
  <c r="X40" i="144"/>
  <c r="Z40" i="144" s="1"/>
  <c r="H40" i="1"/>
  <c r="I39" i="1" s="1"/>
  <c r="I40" i="1" s="1"/>
  <c r="J40" i="1" s="1"/>
  <c r="H40" i="258"/>
  <c r="I39" i="258" s="1"/>
  <c r="I40" i="258" s="1"/>
  <c r="J40" i="258" s="1"/>
  <c r="H40" i="257"/>
  <c r="I39" i="257" s="1"/>
  <c r="I40" i="257" s="1"/>
  <c r="H40" i="256"/>
  <c r="I39" i="256" s="1"/>
  <c r="I40" i="256" s="1"/>
  <c r="H40" i="255"/>
  <c r="I39" i="255" s="1"/>
  <c r="I40" i="255" s="1"/>
  <c r="J40" i="255" s="1"/>
  <c r="H40" i="254"/>
  <c r="I39" i="254" s="1"/>
  <c r="I40" i="254" s="1"/>
  <c r="J40" i="254" s="1"/>
  <c r="H40" i="253"/>
  <c r="I39" i="253" s="1"/>
  <c r="I40" i="253" s="1"/>
  <c r="H40" i="252"/>
  <c r="I39" i="252" s="1"/>
  <c r="I40" i="252" s="1"/>
  <c r="H40" i="251"/>
  <c r="I39" i="251" s="1"/>
  <c r="I40" i="251" s="1"/>
  <c r="J40" i="251" s="1"/>
  <c r="D38" i="237"/>
  <c r="D40" i="237" s="1"/>
  <c r="L38" i="237"/>
  <c r="T38" i="237"/>
  <c r="D38" i="236"/>
  <c r="D40" i="236" s="1"/>
  <c r="L38" i="236"/>
  <c r="T38" i="236"/>
  <c r="D38" i="235"/>
  <c r="D40" i="235" s="1"/>
  <c r="L38" i="235"/>
  <c r="T38" i="235"/>
  <c r="D38" i="234"/>
  <c r="D40" i="234" s="1"/>
  <c r="L38" i="234"/>
  <c r="T38" i="234"/>
  <c r="D38" i="233"/>
  <c r="D40" i="233" s="1"/>
  <c r="L38" i="233"/>
  <c r="T38" i="233"/>
  <c r="D38" i="232"/>
  <c r="D40" i="232" s="1"/>
  <c r="L38" i="232"/>
  <c r="T38" i="232"/>
  <c r="Z17" i="221"/>
  <c r="Z17" i="214"/>
  <c r="X38" i="214"/>
  <c r="Z17" i="213"/>
  <c r="X38" i="213"/>
  <c r="Z17" i="212"/>
  <c r="X38" i="212"/>
  <c r="Z17" i="211"/>
  <c r="X38" i="211"/>
  <c r="Z17" i="210"/>
  <c r="X38" i="210"/>
  <c r="Z17" i="209"/>
  <c r="X38" i="209"/>
  <c r="Z17" i="208"/>
  <c r="X38" i="208"/>
  <c r="Z17" i="207"/>
  <c r="X38" i="207"/>
  <c r="Z17" i="206"/>
  <c r="X38" i="206"/>
  <c r="Z17" i="205"/>
  <c r="X38" i="205"/>
  <c r="Z17" i="204"/>
  <c r="X38" i="204"/>
  <c r="Z38" i="203"/>
  <c r="X40" i="203"/>
  <c r="Z40" i="203" s="1"/>
  <c r="I40" i="201"/>
  <c r="J40" i="201" s="1"/>
  <c r="I40" i="200"/>
  <c r="I40" i="199"/>
  <c r="H40" i="198"/>
  <c r="I39" i="198" s="1"/>
  <c r="I40" i="198" s="1"/>
  <c r="J40" i="198" s="1"/>
  <c r="H40" i="197"/>
  <c r="I39" i="197" s="1"/>
  <c r="I40" i="197" s="1"/>
  <c r="H40" i="196"/>
  <c r="I39" i="196" s="1"/>
  <c r="I40" i="196" s="1"/>
  <c r="K39" i="196" s="1"/>
  <c r="Z17" i="168"/>
  <c r="Z38" i="164"/>
  <c r="Y40" i="164"/>
  <c r="Z40" i="164" s="1"/>
  <c r="Z17" i="163"/>
  <c r="X38" i="163"/>
  <c r="Z17" i="162"/>
  <c r="X38" i="162"/>
  <c r="Z17" i="161"/>
  <c r="X38" i="161"/>
  <c r="Z17" i="160"/>
  <c r="X38" i="160"/>
  <c r="Z17" i="159"/>
  <c r="X38" i="159"/>
  <c r="Z38" i="158"/>
  <c r="X40" i="158"/>
  <c r="Z40" i="158" s="1"/>
  <c r="H40" i="157"/>
  <c r="I39" i="157" s="1"/>
  <c r="I40" i="157" s="1"/>
  <c r="J40" i="157" s="1"/>
  <c r="H40" i="156"/>
  <c r="I39" i="156" s="1"/>
  <c r="I40" i="156" s="1"/>
  <c r="J40" i="156" s="1"/>
  <c r="Z17" i="134"/>
  <c r="Z17" i="131"/>
  <c r="X38" i="131"/>
  <c r="Z17" i="130"/>
  <c r="X38" i="130"/>
  <c r="Z17" i="129"/>
  <c r="X38" i="129"/>
  <c r="Z17" i="128"/>
  <c r="X38" i="128"/>
  <c r="Z17" i="127"/>
  <c r="X38" i="127"/>
  <c r="Z38" i="126"/>
  <c r="X40" i="126"/>
  <c r="Z40" i="126" s="1"/>
  <c r="H40" i="125"/>
  <c r="I39" i="125" s="1"/>
  <c r="I40" i="125" s="1"/>
  <c r="H40" i="124"/>
  <c r="I39" i="124" s="1"/>
  <c r="I40" i="124" s="1"/>
  <c r="J40" i="124" s="1"/>
  <c r="Z17" i="6"/>
  <c r="X38" i="6"/>
  <c r="Z17" i="5"/>
  <c r="X38" i="5"/>
  <c r="Z17" i="4"/>
  <c r="X38" i="4"/>
  <c r="Z17" i="3"/>
  <c r="X38" i="3"/>
  <c r="Z17" i="2"/>
  <c r="X38" i="2"/>
  <c r="X38" i="229"/>
  <c r="Z17" i="240"/>
  <c r="X38" i="240"/>
  <c r="Z17" i="239"/>
  <c r="X38" i="239"/>
  <c r="Z17" i="232"/>
  <c r="X38" i="232"/>
  <c r="Z38" i="230"/>
  <c r="X40" i="230"/>
  <c r="Z40" i="230" s="1"/>
  <c r="Z17" i="185"/>
  <c r="X38" i="185"/>
  <c r="Z38" i="183"/>
  <c r="X40" i="183"/>
  <c r="Z40" i="183" s="1"/>
  <c r="Z17" i="146"/>
  <c r="X38" i="146"/>
  <c r="Z17" i="215"/>
  <c r="I38" i="211"/>
  <c r="Q38" i="211"/>
  <c r="Y38" i="211"/>
  <c r="Y40" i="211" s="1"/>
  <c r="I38" i="210"/>
  <c r="I40" i="210" s="1"/>
  <c r="J40" i="210" s="1"/>
  <c r="Q38" i="210"/>
  <c r="Y38" i="210"/>
  <c r="Y40" i="210" s="1"/>
  <c r="I38" i="209"/>
  <c r="I40" i="209" s="1"/>
  <c r="Q38" i="209"/>
  <c r="Y38" i="209"/>
  <c r="Y40" i="209" s="1"/>
  <c r="I38" i="208"/>
  <c r="I40" i="208" s="1"/>
  <c r="Q38" i="208"/>
  <c r="Y38" i="208"/>
  <c r="Y40" i="208" s="1"/>
  <c r="I38" i="207"/>
  <c r="I40" i="207" s="1"/>
  <c r="Q38" i="207"/>
  <c r="Y38" i="207"/>
  <c r="Y40" i="207" s="1"/>
  <c r="Z17" i="202"/>
  <c r="X38" i="202"/>
  <c r="Z17" i="201"/>
  <c r="X38" i="201"/>
  <c r="Z17" i="200"/>
  <c r="X38" i="200"/>
  <c r="Z17" i="199"/>
  <c r="X38" i="199"/>
  <c r="Z17" i="198"/>
  <c r="X38" i="198"/>
  <c r="Z17" i="197"/>
  <c r="X38" i="197"/>
  <c r="X40" i="196"/>
  <c r="Z40" i="196" s="1"/>
  <c r="Z38" i="196"/>
  <c r="Z17" i="157"/>
  <c r="X38" i="157"/>
  <c r="Z17" i="125"/>
  <c r="X38" i="125"/>
  <c r="Z40" i="124"/>
  <c r="Z17" i="8"/>
  <c r="Y38" i="7"/>
  <c r="Y40" i="7" s="1"/>
  <c r="Z17" i="7"/>
  <c r="Z17" i="237"/>
  <c r="X38" i="237"/>
  <c r="J40" i="180"/>
  <c r="K39" i="180"/>
  <c r="Z17" i="147"/>
  <c r="X38" i="147"/>
  <c r="Z17" i="250"/>
  <c r="X38" i="250"/>
  <c r="Z17" i="249"/>
  <c r="X38" i="249"/>
  <c r="Z17" i="248"/>
  <c r="X38" i="248"/>
  <c r="Z17" i="247"/>
  <c r="X38" i="247"/>
  <c r="Z38" i="246"/>
  <c r="X40" i="246"/>
  <c r="Z40" i="246" s="1"/>
  <c r="I40" i="245"/>
  <c r="J40" i="245" s="1"/>
  <c r="I40" i="244"/>
  <c r="I40" i="243"/>
  <c r="J40" i="243" s="1"/>
  <c r="I40" i="242"/>
  <c r="AA38" i="214"/>
  <c r="AA40" i="214" s="1"/>
  <c r="J38" i="213"/>
  <c r="R38" i="213"/>
  <c r="AA38" i="213"/>
  <c r="AA40" i="213" s="1"/>
  <c r="J38" i="212"/>
  <c r="R38" i="212"/>
  <c r="Z17" i="203"/>
  <c r="Z17" i="195"/>
  <c r="X38" i="195"/>
  <c r="Z17" i="194"/>
  <c r="X38" i="194"/>
  <c r="Z17" i="193"/>
  <c r="X38" i="193"/>
  <c r="Z38" i="192"/>
  <c r="X40" i="192"/>
  <c r="Z40" i="192" s="1"/>
  <c r="I40" i="191"/>
  <c r="J40" i="191" s="1"/>
  <c r="I40" i="190"/>
  <c r="J40" i="190" s="1"/>
  <c r="I40" i="189"/>
  <c r="I40" i="188"/>
  <c r="Z17" i="158"/>
  <c r="Z38" i="156"/>
  <c r="Y40" i="156"/>
  <c r="Z40" i="156" s="1"/>
  <c r="Z17" i="155"/>
  <c r="X38" i="155"/>
  <c r="Z17" i="154"/>
  <c r="X38" i="154"/>
  <c r="Z17" i="153"/>
  <c r="X38" i="153"/>
  <c r="X40" i="152"/>
  <c r="I40" i="151"/>
  <c r="I40" i="150"/>
  <c r="J40" i="150" s="1"/>
  <c r="I40" i="148"/>
  <c r="Z17" i="126"/>
  <c r="Z38" i="124"/>
  <c r="Y40" i="124"/>
  <c r="Z17" i="123"/>
  <c r="X38" i="123"/>
  <c r="Z17" i="122"/>
  <c r="X38" i="122"/>
  <c r="Z17" i="121"/>
  <c r="X38" i="121"/>
  <c r="Z17" i="120"/>
  <c r="X38" i="120"/>
  <c r="Z17" i="119"/>
  <c r="X38" i="119"/>
  <c r="Z17" i="118"/>
  <c r="X38" i="118"/>
  <c r="Z17" i="117"/>
  <c r="X38" i="117"/>
  <c r="H40" i="115"/>
  <c r="I39" i="115" s="1"/>
  <c r="I40" i="115" s="1"/>
  <c r="H40" i="114"/>
  <c r="I39" i="114" s="1"/>
  <c r="I40" i="114" s="1"/>
  <c r="H40" i="113"/>
  <c r="I39" i="113" s="1"/>
  <c r="I40" i="113" s="1"/>
  <c r="I40" i="112"/>
  <c r="J40" i="112" s="1"/>
  <c r="X38" i="233"/>
  <c r="Z17" i="234"/>
  <c r="X38" i="234"/>
  <c r="H40" i="229"/>
  <c r="I39" i="229" s="1"/>
  <c r="I40" i="229" s="1"/>
  <c r="Z17" i="187"/>
  <c r="X38" i="187"/>
  <c r="Z17" i="184"/>
  <c r="X38" i="184"/>
  <c r="Z17" i="242"/>
  <c r="Z17" i="1"/>
  <c r="X38" i="1"/>
  <c r="Z17" i="258"/>
  <c r="X38" i="258"/>
  <c r="Z17" i="257"/>
  <c r="X38" i="257"/>
  <c r="Z17" i="256"/>
  <c r="X38" i="256"/>
  <c r="Z17" i="255"/>
  <c r="X38" i="255"/>
  <c r="Z17" i="254"/>
  <c r="X38" i="254"/>
  <c r="Z17" i="253"/>
  <c r="X38" i="253"/>
  <c r="Z17" i="252"/>
  <c r="X38" i="252"/>
  <c r="Z38" i="251"/>
  <c r="X40" i="251"/>
  <c r="Z40" i="251" s="1"/>
  <c r="I40" i="250"/>
  <c r="I40" i="249"/>
  <c r="I40" i="248"/>
  <c r="I40" i="247"/>
  <c r="J40" i="247" s="1"/>
  <c r="Z17" i="251"/>
  <c r="Z17" i="245"/>
  <c r="X38" i="245"/>
  <c r="Z17" i="244"/>
  <c r="X38" i="244"/>
  <c r="Z17" i="243"/>
  <c r="X38" i="243"/>
  <c r="Z38" i="242"/>
  <c r="X40" i="242"/>
  <c r="Z40" i="242" s="1"/>
  <c r="H40" i="241"/>
  <c r="I39" i="241" s="1"/>
  <c r="I40" i="241" s="1"/>
  <c r="J40" i="241" s="1"/>
  <c r="H40" i="240"/>
  <c r="I39" i="240" s="1"/>
  <c r="I40" i="240" s="1"/>
  <c r="J40" i="240" s="1"/>
  <c r="H40" i="239"/>
  <c r="I39" i="239" s="1"/>
  <c r="I40" i="239" s="1"/>
  <c r="H40" i="238"/>
  <c r="I39" i="238" s="1"/>
  <c r="I40" i="238" s="1"/>
  <c r="H40" i="237"/>
  <c r="I39" i="237" s="1"/>
  <c r="I40" i="237" s="1"/>
  <c r="H40" i="236"/>
  <c r="I39" i="236" s="1"/>
  <c r="I40" i="236" s="1"/>
  <c r="H40" i="235"/>
  <c r="I39" i="235" s="1"/>
  <c r="I40" i="235" s="1"/>
  <c r="J40" i="235" s="1"/>
  <c r="H40" i="234"/>
  <c r="I39" i="234" s="1"/>
  <c r="I40" i="234" s="1"/>
  <c r="J40" i="234" s="1"/>
  <c r="H40" i="233"/>
  <c r="I39" i="233" s="1"/>
  <c r="I40" i="233" s="1"/>
  <c r="K39" i="233" s="1"/>
  <c r="H40" i="232"/>
  <c r="I39" i="232" s="1"/>
  <c r="I40" i="232" s="1"/>
  <c r="H40" i="231"/>
  <c r="I39" i="231" s="1"/>
  <c r="I40" i="231" s="1"/>
  <c r="H40" i="230"/>
  <c r="I39" i="230" s="1"/>
  <c r="I40" i="230" s="1"/>
  <c r="J40" i="230" s="1"/>
  <c r="Z17" i="196"/>
  <c r="Z17" i="191"/>
  <c r="X38" i="191"/>
  <c r="Z17" i="190"/>
  <c r="X38" i="190"/>
  <c r="Z17" i="189"/>
  <c r="X38" i="189"/>
  <c r="X40" i="188"/>
  <c r="Z40" i="188" s="1"/>
  <c r="Z38" i="188"/>
  <c r="H40" i="187"/>
  <c r="I39" i="187" s="1"/>
  <c r="I40" i="187" s="1"/>
  <c r="J40" i="187" s="1"/>
  <c r="H40" i="186"/>
  <c r="I39" i="186" s="1"/>
  <c r="I40" i="186" s="1"/>
  <c r="J40" i="186" s="1"/>
  <c r="H40" i="185"/>
  <c r="I39" i="185" s="1"/>
  <c r="I40" i="185" s="1"/>
  <c r="J40" i="185" s="1"/>
  <c r="H40" i="183"/>
  <c r="I39" i="183" s="1"/>
  <c r="I40" i="183" s="1"/>
  <c r="Z17" i="156"/>
  <c r="I38" i="154"/>
  <c r="I40" i="154" s="1"/>
  <c r="Q38" i="154"/>
  <c r="Y38" i="154"/>
  <c r="Y40" i="154" s="1"/>
  <c r="I38" i="153"/>
  <c r="I40" i="153" s="1"/>
  <c r="Q38" i="153"/>
  <c r="Y38" i="153"/>
  <c r="Y40" i="153" s="1"/>
  <c r="I38" i="152"/>
  <c r="I40" i="152" s="1"/>
  <c r="Q38" i="152"/>
  <c r="Y38" i="152"/>
  <c r="Y40" i="152" s="1"/>
  <c r="Z17" i="151"/>
  <c r="X38" i="151"/>
  <c r="Z17" i="150"/>
  <c r="X38" i="150"/>
  <c r="H38" i="149"/>
  <c r="H40" i="149" s="1"/>
  <c r="I39" i="149" s="1"/>
  <c r="I40" i="149" s="1"/>
  <c r="P38" i="149"/>
  <c r="Z17" i="149"/>
  <c r="X38" i="149"/>
  <c r="X40" i="148"/>
  <c r="Z40" i="148" s="1"/>
  <c r="Z38" i="148"/>
  <c r="H40" i="147"/>
  <c r="I39" i="147" s="1"/>
  <c r="I40" i="147" s="1"/>
  <c r="H40" i="146"/>
  <c r="I39" i="146" s="1"/>
  <c r="I40" i="146" s="1"/>
  <c r="K39" i="146" s="1"/>
  <c r="H40" i="145"/>
  <c r="I39" i="145" s="1"/>
  <c r="I40" i="145" s="1"/>
  <c r="J40" i="145" s="1"/>
  <c r="H40" i="144"/>
  <c r="I39" i="144" s="1"/>
  <c r="I40" i="144" s="1"/>
  <c r="J40" i="144" s="1"/>
  <c r="Z17" i="124"/>
  <c r="Z38" i="116"/>
  <c r="Y40" i="116"/>
  <c r="Z40" i="116" s="1"/>
  <c r="Z17" i="115"/>
  <c r="X38" i="115"/>
  <c r="Z17" i="114"/>
  <c r="X38" i="114"/>
  <c r="D38" i="102"/>
  <c r="D40" i="102" s="1"/>
  <c r="L38" i="102"/>
  <c r="T38" i="102"/>
  <c r="AA38" i="99"/>
  <c r="AA40" i="99" s="1"/>
  <c r="J38" i="98"/>
  <c r="R38" i="98"/>
  <c r="AA38" i="98"/>
  <c r="AA40" i="98" s="1"/>
  <c r="J38" i="97"/>
  <c r="R38" i="97"/>
  <c r="AA38" i="97"/>
  <c r="AA40" i="97" s="1"/>
  <c r="J38" i="96"/>
  <c r="R38" i="96"/>
  <c r="AA38" i="96"/>
  <c r="AA40" i="96" s="1"/>
  <c r="J38" i="95"/>
  <c r="R38" i="95"/>
  <c r="AA38" i="95"/>
  <c r="AA40" i="95" s="1"/>
  <c r="J38" i="94"/>
  <c r="R38" i="94"/>
  <c r="Z17" i="92"/>
  <c r="I38" i="91"/>
  <c r="Q38" i="91"/>
  <c r="Y38" i="91"/>
  <c r="Y40" i="91" s="1"/>
  <c r="I38" i="90"/>
  <c r="Q38" i="90"/>
  <c r="Y38" i="90"/>
  <c r="Y40" i="90" s="1"/>
  <c r="I38" i="89"/>
  <c r="Q38" i="89"/>
  <c r="Y38" i="89"/>
  <c r="Y40" i="89" s="1"/>
  <c r="I38" i="88"/>
  <c r="Q38" i="88"/>
  <c r="Y38" i="88"/>
  <c r="Y40" i="88" s="1"/>
  <c r="I38" i="87"/>
  <c r="Q38" i="87"/>
  <c r="Y38" i="87"/>
  <c r="Y40" i="87" s="1"/>
  <c r="I38" i="86"/>
  <c r="Q38" i="86"/>
  <c r="Y38" i="86"/>
  <c r="Y40" i="86" s="1"/>
  <c r="I38" i="85"/>
  <c r="Q38" i="85"/>
  <c r="Y38" i="85"/>
  <c r="Y40" i="85" s="1"/>
  <c r="I38" i="84"/>
  <c r="Q38" i="84"/>
  <c r="Y38" i="84"/>
  <c r="Y40" i="84" s="1"/>
  <c r="H38" i="83"/>
  <c r="H40" i="83" s="1"/>
  <c r="I39" i="83" s="1"/>
  <c r="I40" i="83" s="1"/>
  <c r="K39" i="83" s="1"/>
  <c r="P38" i="83"/>
  <c r="Z17" i="83"/>
  <c r="X38" i="83"/>
  <c r="H38" i="82"/>
  <c r="H40" i="82" s="1"/>
  <c r="I39" i="82" s="1"/>
  <c r="I40" i="82" s="1"/>
  <c r="P38" i="82"/>
  <c r="Z17" i="82"/>
  <c r="X38" i="82"/>
  <c r="H38" i="81"/>
  <c r="H40" i="81" s="1"/>
  <c r="I39" i="81" s="1"/>
  <c r="I40" i="81" s="1"/>
  <c r="P38" i="81"/>
  <c r="Z17" i="81"/>
  <c r="X38" i="81"/>
  <c r="H38" i="80"/>
  <c r="H40" i="80" s="1"/>
  <c r="I39" i="80" s="1"/>
  <c r="I40" i="80" s="1"/>
  <c r="P38" i="80"/>
  <c r="Z17" i="80"/>
  <c r="X38" i="80"/>
  <c r="H38" i="79"/>
  <c r="H40" i="79" s="1"/>
  <c r="I39" i="79" s="1"/>
  <c r="I40" i="79" s="1"/>
  <c r="P38" i="79"/>
  <c r="Z17" i="79"/>
  <c r="X38" i="79"/>
  <c r="H38" i="78"/>
  <c r="H40" i="78" s="1"/>
  <c r="I39" i="78" s="1"/>
  <c r="I40" i="78" s="1"/>
  <c r="P38" i="78"/>
  <c r="Z17" i="78"/>
  <c r="X38" i="78"/>
  <c r="H38" i="77"/>
  <c r="H40" i="77" s="1"/>
  <c r="I39" i="77" s="1"/>
  <c r="I40" i="77" s="1"/>
  <c r="P38" i="77"/>
  <c r="Z17" i="77"/>
  <c r="X38" i="77"/>
  <c r="X40" i="76"/>
  <c r="Z40" i="76" s="1"/>
  <c r="G38" i="75"/>
  <c r="G40" i="75" s="1"/>
  <c r="H39" i="75" s="1"/>
  <c r="H40" i="75" s="1"/>
  <c r="I39" i="75" s="1"/>
  <c r="I40" i="75" s="1"/>
  <c r="O38" i="75"/>
  <c r="W38" i="75"/>
  <c r="G38" i="74"/>
  <c r="G40" i="74" s="1"/>
  <c r="H39" i="74" s="1"/>
  <c r="H40" i="74" s="1"/>
  <c r="I39" i="74" s="1"/>
  <c r="I40" i="74" s="1"/>
  <c r="K39" i="74" s="1"/>
  <c r="O38" i="74"/>
  <c r="W38" i="74"/>
  <c r="G38" i="73"/>
  <c r="G40" i="73" s="1"/>
  <c r="H39" i="73" s="1"/>
  <c r="H40" i="73" s="1"/>
  <c r="I39" i="73" s="1"/>
  <c r="I40" i="73" s="1"/>
  <c r="J40" i="73" s="1"/>
  <c r="O38" i="73"/>
  <c r="W38" i="73"/>
  <c r="G38" i="72"/>
  <c r="G40" i="72" s="1"/>
  <c r="H39" i="72" s="1"/>
  <c r="H40" i="72" s="1"/>
  <c r="I39" i="72" s="1"/>
  <c r="I40" i="72" s="1"/>
  <c r="O38" i="72"/>
  <c r="W38" i="72"/>
  <c r="G38" i="71"/>
  <c r="G40" i="71" s="1"/>
  <c r="H39" i="71" s="1"/>
  <c r="H40" i="71" s="1"/>
  <c r="I39" i="71" s="1"/>
  <c r="I40" i="71" s="1"/>
  <c r="J40" i="71" s="1"/>
  <c r="O38" i="71"/>
  <c r="W38" i="71"/>
  <c r="G38" i="70"/>
  <c r="G40" i="70" s="1"/>
  <c r="H39" i="70" s="1"/>
  <c r="H40" i="70" s="1"/>
  <c r="I39" i="70" s="1"/>
  <c r="I40" i="70" s="1"/>
  <c r="O38" i="70"/>
  <c r="W38" i="70"/>
  <c r="F38" i="69"/>
  <c r="F40" i="69" s="1"/>
  <c r="N38" i="69"/>
  <c r="V38" i="69"/>
  <c r="E38" i="68"/>
  <c r="E40" i="68" s="1"/>
  <c r="M38" i="68"/>
  <c r="U38" i="68"/>
  <c r="E38" i="67"/>
  <c r="E40" i="67" s="1"/>
  <c r="M38" i="67"/>
  <c r="U38" i="67"/>
  <c r="C38" i="21"/>
  <c r="C40" i="21" s="1"/>
  <c r="K38" i="21"/>
  <c r="S38" i="2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AA38" i="16"/>
  <c r="AA40" i="16" s="1"/>
  <c r="J38" i="15"/>
  <c r="R38" i="15"/>
  <c r="I38" i="14"/>
  <c r="Q38" i="14"/>
  <c r="Y38" i="14"/>
  <c r="X40" i="7"/>
  <c r="Z40" i="7" s="1"/>
  <c r="Z38" i="7"/>
  <c r="H40" i="6"/>
  <c r="I39" i="6" s="1"/>
  <c r="I40" i="6" s="1"/>
  <c r="J40" i="6" s="1"/>
  <c r="H40" i="5"/>
  <c r="I39" i="5" s="1"/>
  <c r="I40" i="5" s="1"/>
  <c r="J40" i="5" s="1"/>
  <c r="H40" i="4"/>
  <c r="I39" i="4" s="1"/>
  <c r="I40" i="4" s="1"/>
  <c r="J40" i="4" s="1"/>
  <c r="H40" i="3"/>
  <c r="I39" i="3" s="1"/>
  <c r="I40" i="3" s="1"/>
  <c r="H40" i="2"/>
  <c r="I39" i="2" s="1"/>
  <c r="I40" i="2" s="1"/>
  <c r="Z27" i="209"/>
  <c r="Z27" i="208"/>
  <c r="Z27" i="134"/>
  <c r="Z27" i="78"/>
  <c r="Z27" i="74"/>
  <c r="Z27" i="72"/>
  <c r="W38" i="112"/>
  <c r="G38" i="111"/>
  <c r="G40" i="111" s="1"/>
  <c r="H39" i="111" s="1"/>
  <c r="H40" i="111" s="1"/>
  <c r="I39" i="111" s="1"/>
  <c r="I40" i="111" s="1"/>
  <c r="O38" i="111"/>
  <c r="W38" i="111"/>
  <c r="G38" i="110"/>
  <c r="G40" i="110" s="1"/>
  <c r="H39" i="110" s="1"/>
  <c r="H40" i="110" s="1"/>
  <c r="I39" i="110" s="1"/>
  <c r="I40" i="110" s="1"/>
  <c r="K39" i="110" s="1"/>
  <c r="O38" i="110"/>
  <c r="W38" i="110"/>
  <c r="H40" i="108"/>
  <c r="I39" i="108" s="1"/>
  <c r="F38" i="107"/>
  <c r="F40" i="107" s="1"/>
  <c r="N38" i="107"/>
  <c r="V38" i="107"/>
  <c r="F38" i="100"/>
  <c r="F40" i="100" s="1"/>
  <c r="N38" i="100"/>
  <c r="V38" i="100"/>
  <c r="E38" i="99"/>
  <c r="E40" i="99" s="1"/>
  <c r="M38" i="99"/>
  <c r="U38" i="99"/>
  <c r="D38" i="93"/>
  <c r="D40" i="93" s="1"/>
  <c r="L38" i="93"/>
  <c r="T38" i="93"/>
  <c r="D38" i="92"/>
  <c r="D40" i="92" s="1"/>
  <c r="L38" i="92"/>
  <c r="T38" i="92"/>
  <c r="C38" i="91"/>
  <c r="C40" i="91" s="1"/>
  <c r="K38" i="91"/>
  <c r="S38" i="91"/>
  <c r="X40" i="69"/>
  <c r="Z40" i="69" s="1"/>
  <c r="Z38" i="69"/>
  <c r="F38" i="29"/>
  <c r="F40" i="29" s="1"/>
  <c r="N38" i="29"/>
  <c r="V38" i="29"/>
  <c r="F38" i="28"/>
  <c r="F40" i="28" s="1"/>
  <c r="N38" i="28"/>
  <c r="V38" i="28"/>
  <c r="F38" i="27"/>
  <c r="F40" i="27" s="1"/>
  <c r="N38" i="27"/>
  <c r="V38" i="27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Z27" i="239"/>
  <c r="Z27" i="193"/>
  <c r="Z27" i="192"/>
  <c r="Z27" i="188"/>
  <c r="Z27" i="187"/>
  <c r="Z27" i="186"/>
  <c r="Z27" i="183"/>
  <c r="Z27" i="180"/>
  <c r="Z27" i="177"/>
  <c r="Z27" i="176"/>
  <c r="Z27" i="119"/>
  <c r="Z27" i="98"/>
  <c r="Z27" i="97"/>
  <c r="Z36" i="78"/>
  <c r="Z17" i="113"/>
  <c r="X38" i="113"/>
  <c r="Z17" i="112"/>
  <c r="X38" i="112"/>
  <c r="Z17" i="111"/>
  <c r="X38" i="111"/>
  <c r="Z17" i="110"/>
  <c r="X38" i="110"/>
  <c r="Z17" i="109"/>
  <c r="X38" i="109"/>
  <c r="X40" i="108"/>
  <c r="G38" i="101"/>
  <c r="G40" i="101" s="1"/>
  <c r="H39" i="101" s="1"/>
  <c r="H40" i="101" s="1"/>
  <c r="I39" i="101" s="1"/>
  <c r="I40" i="101" s="1"/>
  <c r="O38" i="101"/>
  <c r="W38" i="101"/>
  <c r="I40" i="100"/>
  <c r="J40" i="100" s="1"/>
  <c r="E38" i="98"/>
  <c r="E40" i="98" s="1"/>
  <c r="M38" i="98"/>
  <c r="U38" i="98"/>
  <c r="E38" i="97"/>
  <c r="E40" i="97" s="1"/>
  <c r="M38" i="97"/>
  <c r="U38" i="97"/>
  <c r="E38" i="96"/>
  <c r="E40" i="96" s="1"/>
  <c r="M38" i="96"/>
  <c r="U38" i="96"/>
  <c r="E38" i="95"/>
  <c r="E40" i="95" s="1"/>
  <c r="M38" i="95"/>
  <c r="U38" i="95"/>
  <c r="E38" i="94"/>
  <c r="E40" i="94" s="1"/>
  <c r="M38" i="94"/>
  <c r="U38" i="94"/>
  <c r="Z17" i="68"/>
  <c r="X38" i="68"/>
  <c r="X40" i="68" s="1"/>
  <c r="Z17" i="67"/>
  <c r="X38" i="67"/>
  <c r="Z17" i="66"/>
  <c r="X38" i="66"/>
  <c r="Z17" i="65"/>
  <c r="X38" i="65"/>
  <c r="Z17" i="64"/>
  <c r="X38" i="64"/>
  <c r="Z17" i="63"/>
  <c r="X38" i="63"/>
  <c r="Z17" i="62"/>
  <c r="X38" i="62"/>
  <c r="Z17" i="61"/>
  <c r="X38" i="61"/>
  <c r="Z17" i="60"/>
  <c r="X38" i="60"/>
  <c r="Z17" i="59"/>
  <c r="X38" i="59"/>
  <c r="Z17" i="58"/>
  <c r="X38" i="58"/>
  <c r="Z17" i="57"/>
  <c r="X38" i="57"/>
  <c r="Z17" i="56"/>
  <c r="X38" i="56"/>
  <c r="Z17" i="55"/>
  <c r="X38" i="55"/>
  <c r="Z17" i="54"/>
  <c r="X38" i="54"/>
  <c r="Z17" i="53"/>
  <c r="X38" i="53"/>
  <c r="Z38" i="52"/>
  <c r="X40" i="52"/>
  <c r="Z40" i="52" s="1"/>
  <c r="G38" i="45"/>
  <c r="G40" i="45" s="1"/>
  <c r="H39" i="45" s="1"/>
  <c r="H40" i="45" s="1"/>
  <c r="I39" i="45" s="1"/>
  <c r="I40" i="45" s="1"/>
  <c r="J40" i="45" s="1"/>
  <c r="O38" i="45"/>
  <c r="W38" i="45"/>
  <c r="G38" i="44"/>
  <c r="G40" i="44" s="1"/>
  <c r="H39" i="44" s="1"/>
  <c r="H40" i="44" s="1"/>
  <c r="I39" i="44" s="1"/>
  <c r="I40" i="44" s="1"/>
  <c r="J40" i="44" s="1"/>
  <c r="O38" i="44"/>
  <c r="W38" i="44"/>
  <c r="G38" i="43"/>
  <c r="G40" i="43" s="1"/>
  <c r="H39" i="43" s="1"/>
  <c r="H40" i="43" s="1"/>
  <c r="I39" i="43" s="1"/>
  <c r="I40" i="43" s="1"/>
  <c r="O38" i="43"/>
  <c r="W38" i="43"/>
  <c r="G38" i="42"/>
  <c r="G40" i="42" s="1"/>
  <c r="H39" i="42" s="1"/>
  <c r="H40" i="42" s="1"/>
  <c r="I39" i="42" s="1"/>
  <c r="I40" i="42" s="1"/>
  <c r="J40" i="42" s="1"/>
  <c r="O38" i="42"/>
  <c r="W38" i="42"/>
  <c r="G38" i="41"/>
  <c r="G40" i="41" s="1"/>
  <c r="H39" i="41" s="1"/>
  <c r="H40" i="41" s="1"/>
  <c r="I39" i="41" s="1"/>
  <c r="I40" i="41" s="1"/>
  <c r="J40" i="41" s="1"/>
  <c r="O38" i="41"/>
  <c r="W38" i="41"/>
  <c r="G38" i="40"/>
  <c r="G40" i="40" s="1"/>
  <c r="H39" i="40" s="1"/>
  <c r="H40" i="40" s="1"/>
  <c r="I39" i="40" s="1"/>
  <c r="I40" i="40" s="1"/>
  <c r="O38" i="40"/>
  <c r="W38" i="40"/>
  <c r="G38" i="39"/>
  <c r="G40" i="39" s="1"/>
  <c r="H39" i="39" s="1"/>
  <c r="H40" i="39" s="1"/>
  <c r="I39" i="39" s="1"/>
  <c r="I40" i="39" s="1"/>
  <c r="K39" i="39" s="1"/>
  <c r="O38" i="39"/>
  <c r="W38" i="39"/>
  <c r="G38" i="38"/>
  <c r="G40" i="38" s="1"/>
  <c r="H39" i="38" s="1"/>
  <c r="H40" i="38" s="1"/>
  <c r="I39" i="38" s="1"/>
  <c r="O38" i="38"/>
  <c r="W38" i="38"/>
  <c r="G38" i="37"/>
  <c r="G40" i="37" s="1"/>
  <c r="H39" i="37" s="1"/>
  <c r="O38" i="37"/>
  <c r="W38" i="37"/>
  <c r="G38" i="36"/>
  <c r="G40" i="36" s="1"/>
  <c r="H39" i="36" s="1"/>
  <c r="O38" i="36"/>
  <c r="W38" i="36"/>
  <c r="G38" i="35"/>
  <c r="G40" i="35" s="1"/>
  <c r="H39" i="35" s="1"/>
  <c r="O38" i="35"/>
  <c r="W38" i="35"/>
  <c r="G38" i="34"/>
  <c r="G40" i="34" s="1"/>
  <c r="H39" i="34" s="1"/>
  <c r="O38" i="34"/>
  <c r="W38" i="34"/>
  <c r="G38" i="33"/>
  <c r="G40" i="33" s="1"/>
  <c r="H39" i="33" s="1"/>
  <c r="O38" i="33"/>
  <c r="W38" i="33"/>
  <c r="G38" i="32"/>
  <c r="G40" i="32" s="1"/>
  <c r="H39" i="32" s="1"/>
  <c r="O38" i="32"/>
  <c r="W38" i="32"/>
  <c r="G38" i="31"/>
  <c r="G40" i="31" s="1"/>
  <c r="H39" i="31" s="1"/>
  <c r="O38" i="31"/>
  <c r="W38" i="31"/>
  <c r="G38" i="30"/>
  <c r="G40" i="30" s="1"/>
  <c r="H39" i="30" s="1"/>
  <c r="H40" i="30" s="1"/>
  <c r="I39" i="30" s="1"/>
  <c r="I40" i="30" s="1"/>
  <c r="O38" i="30"/>
  <c r="W38" i="30"/>
  <c r="G38" i="29"/>
  <c r="G40" i="29" s="1"/>
  <c r="H39" i="29" s="1"/>
  <c r="H40" i="29" s="1"/>
  <c r="I39" i="29" s="1"/>
  <c r="I40" i="29" s="1"/>
  <c r="O38" i="29"/>
  <c r="W38" i="29"/>
  <c r="H40" i="24"/>
  <c r="I39" i="24" s="1"/>
  <c r="I40" i="24" s="1"/>
  <c r="J40" i="24" s="1"/>
  <c r="H40" i="23"/>
  <c r="I39" i="23" s="1"/>
  <c r="I40" i="23" s="1"/>
  <c r="J40" i="23" s="1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36" i="225"/>
  <c r="I38" i="108"/>
  <c r="Q38" i="108"/>
  <c r="Y38" i="108"/>
  <c r="Y40" i="108" s="1"/>
  <c r="H38" i="107"/>
  <c r="H40" i="107" s="1"/>
  <c r="I39" i="107" s="1"/>
  <c r="I40" i="107" s="1"/>
  <c r="P38" i="107"/>
  <c r="Z17" i="107"/>
  <c r="X38" i="107"/>
  <c r="H38" i="106"/>
  <c r="H40" i="106" s="1"/>
  <c r="I39" i="106" s="1"/>
  <c r="I40" i="106" s="1"/>
  <c r="P38" i="106"/>
  <c r="Z17" i="106"/>
  <c r="X38" i="106"/>
  <c r="H38" i="105"/>
  <c r="H40" i="105" s="1"/>
  <c r="I39" i="105" s="1"/>
  <c r="I40" i="105" s="1"/>
  <c r="P38" i="105"/>
  <c r="Z17" i="105"/>
  <c r="X38" i="105"/>
  <c r="H38" i="104"/>
  <c r="H40" i="104" s="1"/>
  <c r="I39" i="104" s="1"/>
  <c r="I40" i="104" s="1"/>
  <c r="K39" i="104" s="1"/>
  <c r="P38" i="104"/>
  <c r="Z17" i="104"/>
  <c r="X38" i="104"/>
  <c r="H38" i="103"/>
  <c r="H40" i="103" s="1"/>
  <c r="I39" i="103" s="1"/>
  <c r="I40" i="103" s="1"/>
  <c r="P38" i="103"/>
  <c r="Z17" i="103"/>
  <c r="X38" i="103"/>
  <c r="H38" i="102"/>
  <c r="H40" i="102" s="1"/>
  <c r="I39" i="102" s="1"/>
  <c r="I40" i="102" s="1"/>
  <c r="P38" i="102"/>
  <c r="Z17" i="102"/>
  <c r="X38" i="102"/>
  <c r="Z17" i="101"/>
  <c r="X38" i="101"/>
  <c r="X40" i="100"/>
  <c r="Z40" i="100" s="1"/>
  <c r="Z38" i="100"/>
  <c r="H40" i="99"/>
  <c r="I39" i="99" s="1"/>
  <c r="I40" i="99" s="1"/>
  <c r="Z17" i="69"/>
  <c r="Z38" i="68"/>
  <c r="Y40" i="68"/>
  <c r="I38" i="53"/>
  <c r="I40" i="53" s="1"/>
  <c r="J40" i="53" s="1"/>
  <c r="Q38" i="53"/>
  <c r="Y38" i="53"/>
  <c r="Y40" i="53" s="1"/>
  <c r="I38" i="52"/>
  <c r="I40" i="52" s="1"/>
  <c r="J40" i="52" s="1"/>
  <c r="Q38" i="52"/>
  <c r="Y38" i="52"/>
  <c r="Y40" i="52" s="1"/>
  <c r="H38" i="51"/>
  <c r="H40" i="51" s="1"/>
  <c r="I39" i="51" s="1"/>
  <c r="I40" i="51" s="1"/>
  <c r="P38" i="51"/>
  <c r="Z17" i="51"/>
  <c r="X38" i="51"/>
  <c r="H38" i="50"/>
  <c r="H40" i="50" s="1"/>
  <c r="I39" i="50" s="1"/>
  <c r="I40" i="50" s="1"/>
  <c r="P38" i="50"/>
  <c r="Z17" i="50"/>
  <c r="X38" i="50"/>
  <c r="H38" i="49"/>
  <c r="H40" i="49" s="1"/>
  <c r="I39" i="49" s="1"/>
  <c r="I40" i="49" s="1"/>
  <c r="P38" i="49"/>
  <c r="Z17" i="49"/>
  <c r="X38" i="49"/>
  <c r="H38" i="48"/>
  <c r="H40" i="48" s="1"/>
  <c r="I39" i="48" s="1"/>
  <c r="I40" i="48" s="1"/>
  <c r="P38" i="48"/>
  <c r="Z17" i="48"/>
  <c r="X38" i="48"/>
  <c r="H38" i="47"/>
  <c r="H40" i="47" s="1"/>
  <c r="I39" i="47" s="1"/>
  <c r="I40" i="47" s="1"/>
  <c r="P38" i="47"/>
  <c r="Z17" i="47"/>
  <c r="X38" i="47"/>
  <c r="H38" i="46"/>
  <c r="H40" i="46" s="1"/>
  <c r="I39" i="46" s="1"/>
  <c r="I40" i="46" s="1"/>
  <c r="P38" i="46"/>
  <c r="Z17" i="46"/>
  <c r="X38" i="46"/>
  <c r="Z17" i="45"/>
  <c r="X38" i="45"/>
  <c r="Z17" i="44"/>
  <c r="X38" i="44"/>
  <c r="Z17" i="43"/>
  <c r="X38" i="43"/>
  <c r="Z17" i="42"/>
  <c r="X38" i="42"/>
  <c r="Z17" i="41"/>
  <c r="X38" i="41"/>
  <c r="Z17" i="40"/>
  <c r="X38" i="40"/>
  <c r="Z17" i="39"/>
  <c r="X38" i="39"/>
  <c r="Z17" i="38"/>
  <c r="X38" i="38"/>
  <c r="H38" i="37"/>
  <c r="P38" i="37"/>
  <c r="Z17" i="37"/>
  <c r="X38" i="37"/>
  <c r="H38" i="36"/>
  <c r="P38" i="36"/>
  <c r="Z17" i="36"/>
  <c r="X38" i="36"/>
  <c r="H38" i="35"/>
  <c r="P38" i="35"/>
  <c r="Z17" i="35"/>
  <c r="X38" i="35"/>
  <c r="H38" i="34"/>
  <c r="P38" i="34"/>
  <c r="Z17" i="34"/>
  <c r="X38" i="34"/>
  <c r="H38" i="33"/>
  <c r="P38" i="33"/>
  <c r="Z17" i="33"/>
  <c r="X38" i="33"/>
  <c r="H38" i="32"/>
  <c r="P38" i="32"/>
  <c r="Z17" i="32"/>
  <c r="X38" i="32"/>
  <c r="H38" i="31"/>
  <c r="P38" i="31"/>
  <c r="Z17" i="31"/>
  <c r="X38" i="31"/>
  <c r="Z17" i="30"/>
  <c r="X38" i="30"/>
  <c r="Z17" i="29"/>
  <c r="X38" i="29"/>
  <c r="Z17" i="28"/>
  <c r="X38" i="28"/>
  <c r="Z17" i="27"/>
  <c r="X38" i="27"/>
  <c r="Z17" i="26"/>
  <c r="X38" i="26"/>
  <c r="Z17" i="25"/>
  <c r="X38" i="25"/>
  <c r="Z17" i="24"/>
  <c r="X38" i="24"/>
  <c r="X40" i="23"/>
  <c r="Z40" i="23" s="1"/>
  <c r="Z38" i="23"/>
  <c r="H40" i="17"/>
  <c r="I39" i="17" s="1"/>
  <c r="H40" i="16"/>
  <c r="I39" i="16" s="1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Z27" i="231"/>
  <c r="Z27" i="114"/>
  <c r="Z27" i="113"/>
  <c r="Z38" i="99"/>
  <c r="X40" i="99"/>
  <c r="Z40" i="99" s="1"/>
  <c r="I40" i="98"/>
  <c r="J40" i="98" s="1"/>
  <c r="I40" i="97"/>
  <c r="J40" i="97" s="1"/>
  <c r="I40" i="96"/>
  <c r="J40" i="96" s="1"/>
  <c r="I40" i="95"/>
  <c r="I40" i="94"/>
  <c r="J40" i="94" s="1"/>
  <c r="I40" i="92"/>
  <c r="AA38" i="60"/>
  <c r="AA40" i="60" s="1"/>
  <c r="J38" i="59"/>
  <c r="R38" i="59"/>
  <c r="AA38" i="59"/>
  <c r="AA40" i="59" s="1"/>
  <c r="J38" i="58"/>
  <c r="R38" i="58"/>
  <c r="AA38" i="58"/>
  <c r="AA40" i="58" s="1"/>
  <c r="J38" i="57"/>
  <c r="R38" i="57"/>
  <c r="AA38" i="57"/>
  <c r="AA40" i="57" s="1"/>
  <c r="J38" i="56"/>
  <c r="R38" i="56"/>
  <c r="AA38" i="56"/>
  <c r="AA40" i="56" s="1"/>
  <c r="J38" i="55"/>
  <c r="R38" i="55"/>
  <c r="AA38" i="55"/>
  <c r="AA40" i="55" s="1"/>
  <c r="J38" i="54"/>
  <c r="R38" i="54"/>
  <c r="AA38" i="54"/>
  <c r="AA40" i="54" s="1"/>
  <c r="J38" i="53"/>
  <c r="R38" i="53"/>
  <c r="AA38" i="53"/>
  <c r="AA40" i="53" s="1"/>
  <c r="J38" i="52"/>
  <c r="R38" i="52"/>
  <c r="Z17" i="52"/>
  <c r="I38" i="38"/>
  <c r="Q38" i="38"/>
  <c r="Y38" i="38"/>
  <c r="Y40" i="38" s="1"/>
  <c r="Z17" i="22"/>
  <c r="X38" i="22"/>
  <c r="Z17" i="21"/>
  <c r="X38" i="21"/>
  <c r="Z17" i="20"/>
  <c r="X38" i="20"/>
  <c r="Z17" i="19"/>
  <c r="X38" i="19"/>
  <c r="Z17" i="18"/>
  <c r="X38" i="18"/>
  <c r="Z17" i="17"/>
  <c r="X38" i="17"/>
  <c r="X40" i="16"/>
  <c r="Z38" i="16"/>
  <c r="F38" i="13"/>
  <c r="F40" i="13" s="1"/>
  <c r="N38" i="13"/>
  <c r="V38" i="13"/>
  <c r="Z27" i="55"/>
  <c r="Z36" i="58"/>
  <c r="C38" i="112"/>
  <c r="C40" i="112" s="1"/>
  <c r="K38" i="112"/>
  <c r="S38" i="112"/>
  <c r="C38" i="111"/>
  <c r="C40" i="111" s="1"/>
  <c r="K38" i="111"/>
  <c r="S38" i="111"/>
  <c r="C38" i="110"/>
  <c r="C40" i="110" s="1"/>
  <c r="K38" i="110"/>
  <c r="S38" i="110"/>
  <c r="AA38" i="101"/>
  <c r="AA40" i="101" s="1"/>
  <c r="J38" i="100"/>
  <c r="R38" i="100"/>
  <c r="Z17" i="100"/>
  <c r="Z17" i="98"/>
  <c r="X38" i="98"/>
  <c r="Z17" i="97"/>
  <c r="X38" i="97"/>
  <c r="Z17" i="96"/>
  <c r="X38" i="96"/>
  <c r="Z17" i="95"/>
  <c r="X38" i="95"/>
  <c r="Z17" i="94"/>
  <c r="X38" i="94"/>
  <c r="Z17" i="93"/>
  <c r="X38" i="93"/>
  <c r="X40" i="92"/>
  <c r="Z40" i="92" s="1"/>
  <c r="Z38" i="92"/>
  <c r="H40" i="91"/>
  <c r="I39" i="91" s="1"/>
  <c r="I40" i="91" s="1"/>
  <c r="J40" i="91" s="1"/>
  <c r="H40" i="90"/>
  <c r="I39" i="90" s="1"/>
  <c r="H40" i="89"/>
  <c r="I39" i="89" s="1"/>
  <c r="I40" i="89" s="1"/>
  <c r="H40" i="88"/>
  <c r="I39" i="88" s="1"/>
  <c r="H40" i="87"/>
  <c r="I39" i="87" s="1"/>
  <c r="H40" i="86"/>
  <c r="I39" i="86" s="1"/>
  <c r="I40" i="86" s="1"/>
  <c r="H40" i="85"/>
  <c r="I39" i="85" s="1"/>
  <c r="G38" i="84"/>
  <c r="G40" i="84" s="1"/>
  <c r="H39" i="84" s="1"/>
  <c r="H40" i="84" s="1"/>
  <c r="I39" i="84" s="1"/>
  <c r="I40" i="84" s="1"/>
  <c r="J40" i="84" s="1"/>
  <c r="O38" i="84"/>
  <c r="W38" i="84"/>
  <c r="F38" i="83"/>
  <c r="F40" i="83" s="1"/>
  <c r="N38" i="83"/>
  <c r="V38" i="83"/>
  <c r="F38" i="82"/>
  <c r="F40" i="82" s="1"/>
  <c r="N38" i="82"/>
  <c r="V38" i="82"/>
  <c r="F38" i="81"/>
  <c r="F40" i="81" s="1"/>
  <c r="N38" i="81"/>
  <c r="V38" i="81"/>
  <c r="F38" i="80"/>
  <c r="F40" i="80" s="1"/>
  <c r="N38" i="80"/>
  <c r="V38" i="80"/>
  <c r="F38" i="79"/>
  <c r="F40" i="79" s="1"/>
  <c r="N38" i="79"/>
  <c r="V38" i="79"/>
  <c r="F38" i="78"/>
  <c r="F40" i="78" s="1"/>
  <c r="N38" i="78"/>
  <c r="V38" i="78"/>
  <c r="F38" i="77"/>
  <c r="F40" i="77" s="1"/>
  <c r="N38" i="77"/>
  <c r="V38" i="77"/>
  <c r="F38" i="76"/>
  <c r="F40" i="76" s="1"/>
  <c r="N38" i="76"/>
  <c r="V38" i="76"/>
  <c r="C38" i="61"/>
  <c r="C40" i="61" s="1"/>
  <c r="K38" i="61"/>
  <c r="S38" i="61"/>
  <c r="C38" i="60"/>
  <c r="C40" i="60" s="1"/>
  <c r="K38" i="60"/>
  <c r="S38" i="60"/>
  <c r="C38" i="59"/>
  <c r="C40" i="59" s="1"/>
  <c r="K38" i="59"/>
  <c r="S38" i="59"/>
  <c r="C38" i="58"/>
  <c r="C40" i="58" s="1"/>
  <c r="K38" i="58"/>
  <c r="S38" i="58"/>
  <c r="C38" i="57"/>
  <c r="C40" i="57" s="1"/>
  <c r="K38" i="57"/>
  <c r="S38" i="57"/>
  <c r="C38" i="56"/>
  <c r="C40" i="56" s="1"/>
  <c r="K38" i="56"/>
  <c r="S38" i="56"/>
  <c r="C38" i="55"/>
  <c r="C40" i="55" s="1"/>
  <c r="K38" i="55"/>
  <c r="S38" i="55"/>
  <c r="C38" i="54"/>
  <c r="C40" i="54" s="1"/>
  <c r="K38" i="54"/>
  <c r="S38" i="54"/>
  <c r="AA38" i="52"/>
  <c r="AA40" i="52" s="1"/>
  <c r="J38" i="51"/>
  <c r="R38" i="51"/>
  <c r="AA38" i="51"/>
  <c r="AA40" i="51" s="1"/>
  <c r="J38" i="50"/>
  <c r="R38" i="50"/>
  <c r="AA38" i="50"/>
  <c r="AA40" i="50" s="1"/>
  <c r="J38" i="49"/>
  <c r="R38" i="49"/>
  <c r="AA38" i="49"/>
  <c r="AA40" i="49" s="1"/>
  <c r="J38" i="48"/>
  <c r="R38" i="48"/>
  <c r="AA38" i="48"/>
  <c r="AA40" i="48" s="1"/>
  <c r="J38" i="47"/>
  <c r="R38" i="47"/>
  <c r="AA38" i="47"/>
  <c r="AA40" i="47" s="1"/>
  <c r="J38" i="46"/>
  <c r="R38" i="46"/>
  <c r="AA38" i="46"/>
  <c r="AA40" i="46" s="1"/>
  <c r="J38" i="45"/>
  <c r="R38" i="45"/>
  <c r="AA38" i="45"/>
  <c r="AA40" i="45" s="1"/>
  <c r="J38" i="44"/>
  <c r="R38" i="44"/>
  <c r="AA38" i="44"/>
  <c r="AA40" i="44" s="1"/>
  <c r="J38" i="43"/>
  <c r="R38" i="43"/>
  <c r="AA38" i="43"/>
  <c r="AA40" i="43" s="1"/>
  <c r="J38" i="42"/>
  <c r="R38" i="42"/>
  <c r="AA38" i="42"/>
  <c r="AA40" i="42" s="1"/>
  <c r="J38" i="41"/>
  <c r="R38" i="41"/>
  <c r="AA38" i="41"/>
  <c r="AA40" i="41" s="1"/>
  <c r="J38" i="40"/>
  <c r="R38" i="40"/>
  <c r="AA38" i="40"/>
  <c r="AA40" i="40" s="1"/>
  <c r="J38" i="39"/>
  <c r="R38" i="39"/>
  <c r="Z17" i="23"/>
  <c r="I38" i="19"/>
  <c r="Q38" i="19"/>
  <c r="Y38" i="19"/>
  <c r="Y40" i="19" s="1"/>
  <c r="I38" i="18"/>
  <c r="I40" i="18" s="1"/>
  <c r="Q38" i="18"/>
  <c r="Y38" i="18"/>
  <c r="Y40" i="18" s="1"/>
  <c r="I38" i="17"/>
  <c r="Q38" i="17"/>
  <c r="Y38" i="17"/>
  <c r="Y40" i="17" s="1"/>
  <c r="I38" i="16"/>
  <c r="Q38" i="16"/>
  <c r="Y38" i="16"/>
  <c r="Y40" i="16" s="1"/>
  <c r="H38" i="15"/>
  <c r="H40" i="15" s="1"/>
  <c r="I39" i="15" s="1"/>
  <c r="I40" i="15" s="1"/>
  <c r="J40" i="15" s="1"/>
  <c r="P38" i="15"/>
  <c r="X38" i="15"/>
  <c r="G38" i="14"/>
  <c r="G40" i="14" s="1"/>
  <c r="H39" i="14" s="1"/>
  <c r="H40" i="14" s="1"/>
  <c r="I39" i="14" s="1"/>
  <c r="I40" i="14" s="1"/>
  <c r="O38" i="14"/>
  <c r="W38" i="14"/>
  <c r="H40" i="13"/>
  <c r="I39" i="13" s="1"/>
  <c r="I40" i="13" s="1"/>
  <c r="H40" i="12"/>
  <c r="I39" i="12" s="1"/>
  <c r="I40" i="12" s="1"/>
  <c r="J40" i="12" s="1"/>
  <c r="H40" i="11"/>
  <c r="I39" i="11" s="1"/>
  <c r="I40" i="11" s="1"/>
  <c r="J40" i="11" s="1"/>
  <c r="H40" i="10"/>
  <c r="I39" i="10" s="1"/>
  <c r="I40" i="10" s="1"/>
  <c r="J40" i="10" s="1"/>
  <c r="H40" i="9"/>
  <c r="I39" i="9" s="1"/>
  <c r="I40" i="9" s="1"/>
  <c r="J40" i="9" s="1"/>
  <c r="H40" i="8"/>
  <c r="I39" i="8" s="1"/>
  <c r="I40" i="8" s="1"/>
  <c r="J40" i="8" s="1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219"/>
  <c r="Z27" i="218"/>
  <c r="Z27" i="215"/>
  <c r="Z27" i="141"/>
  <c r="Z27" i="137"/>
  <c r="Z27" i="136"/>
  <c r="Z36" i="151"/>
  <c r="J40" i="256"/>
  <c r="K39" i="256"/>
  <c r="N39" i="256" s="1"/>
  <c r="J40" i="252"/>
  <c r="K39" i="252"/>
  <c r="N39" i="252" s="1"/>
  <c r="J40" i="248"/>
  <c r="K39" i="248"/>
  <c r="N39" i="248" s="1"/>
  <c r="J40" i="244"/>
  <c r="K39" i="244"/>
  <c r="J40" i="236"/>
  <c r="K39" i="236"/>
  <c r="N39" i="236" s="1"/>
  <c r="J40" i="229"/>
  <c r="K39" i="229"/>
  <c r="K40" i="229" s="1"/>
  <c r="L39" i="229" s="1"/>
  <c r="L40" i="229" s="1"/>
  <c r="M39" i="229" s="1"/>
  <c r="M40" i="229" s="1"/>
  <c r="N40" i="229" s="1"/>
  <c r="J40" i="221"/>
  <c r="K39" i="221"/>
  <c r="K40" i="221" s="1"/>
  <c r="L39" i="221" s="1"/>
  <c r="L40" i="221" s="1"/>
  <c r="M39" i="221" s="1"/>
  <c r="M40" i="221" s="1"/>
  <c r="N40" i="221" s="1"/>
  <c r="K39" i="213"/>
  <c r="K40" i="213" s="1"/>
  <c r="L39" i="213" s="1"/>
  <c r="L40" i="213" s="1"/>
  <c r="M39" i="213" s="1"/>
  <c r="M40" i="213" s="1"/>
  <c r="N40" i="213" s="1"/>
  <c r="K39" i="205"/>
  <c r="K40" i="205" s="1"/>
  <c r="L39" i="205" s="1"/>
  <c r="L40" i="205" s="1"/>
  <c r="M39" i="205" s="1"/>
  <c r="M40" i="205" s="1"/>
  <c r="J40" i="197"/>
  <c r="K39" i="197"/>
  <c r="K40" i="197" s="1"/>
  <c r="L39" i="197" s="1"/>
  <c r="L40" i="197" s="1"/>
  <c r="M39" i="197" s="1"/>
  <c r="M40" i="197" s="1"/>
  <c r="O39" i="197" s="1"/>
  <c r="J40" i="189"/>
  <c r="K39" i="189"/>
  <c r="K40" i="189" s="1"/>
  <c r="L39" i="189" s="1"/>
  <c r="L40" i="189" s="1"/>
  <c r="M39" i="189" s="1"/>
  <c r="M40" i="189" s="1"/>
  <c r="O39" i="189" s="1"/>
  <c r="J40" i="181"/>
  <c r="K39" i="181"/>
  <c r="N39" i="181" s="1"/>
  <c r="K39" i="179"/>
  <c r="K40" i="179" s="1"/>
  <c r="L39" i="179" s="1"/>
  <c r="L40" i="179" s="1"/>
  <c r="M39" i="179" s="1"/>
  <c r="M40" i="179" s="1"/>
  <c r="K39" i="172"/>
  <c r="K39" i="163"/>
  <c r="J40" i="141"/>
  <c r="K39" i="141"/>
  <c r="J40" i="125"/>
  <c r="K39" i="125"/>
  <c r="J40" i="116"/>
  <c r="K39" i="116"/>
  <c r="J40" i="101"/>
  <c r="K39" i="101"/>
  <c r="N39" i="101" s="1"/>
  <c r="K39" i="94"/>
  <c r="N39" i="94" s="1"/>
  <c r="J40" i="76"/>
  <c r="K39" i="76"/>
  <c r="N39" i="76" s="1"/>
  <c r="K39" i="71"/>
  <c r="K39" i="66"/>
  <c r="N39" i="66" s="1"/>
  <c r="K39" i="61"/>
  <c r="J40" i="56"/>
  <c r="K39" i="45"/>
  <c r="K40" i="45" s="1"/>
  <c r="L39" i="45" s="1"/>
  <c r="L40" i="45" s="1"/>
  <c r="M39" i="45" s="1"/>
  <c r="M40" i="45" s="1"/>
  <c r="K39" i="42"/>
  <c r="N39" i="42" s="1"/>
  <c r="J40" i="39"/>
  <c r="K39" i="23"/>
  <c r="N39" i="23" s="1"/>
  <c r="J40" i="7"/>
  <c r="K39" i="7"/>
  <c r="N39" i="7" s="1"/>
  <c r="J40" i="3"/>
  <c r="K39" i="3"/>
  <c r="N39" i="3" s="1"/>
  <c r="J40" i="242"/>
  <c r="K39" i="242"/>
  <c r="J40" i="224"/>
  <c r="K39" i="224"/>
  <c r="J40" i="215"/>
  <c r="K39" i="215"/>
  <c r="J40" i="246"/>
  <c r="K39" i="246"/>
  <c r="J40" i="237"/>
  <c r="K39" i="237"/>
  <c r="J40" i="204"/>
  <c r="K39" i="204"/>
  <c r="J40" i="193"/>
  <c r="K39" i="193"/>
  <c r="J40" i="184"/>
  <c r="K39" i="184"/>
  <c r="J40" i="250"/>
  <c r="K39" i="250"/>
  <c r="J40" i="228"/>
  <c r="K39" i="228"/>
  <c r="J40" i="217"/>
  <c r="K39" i="217"/>
  <c r="O39" i="213"/>
  <c r="J40" i="199"/>
  <c r="K39" i="199"/>
  <c r="J40" i="239"/>
  <c r="K39" i="239"/>
  <c r="J40" i="232"/>
  <c r="K39" i="232"/>
  <c r="J40" i="223"/>
  <c r="K39" i="223"/>
  <c r="J40" i="188"/>
  <c r="K39" i="188"/>
  <c r="K39" i="258"/>
  <c r="J40" i="212"/>
  <c r="K39" i="212"/>
  <c r="J40" i="192"/>
  <c r="K39" i="192"/>
  <c r="J40" i="183"/>
  <c r="K39" i="183"/>
  <c r="J40" i="249"/>
  <c r="K39" i="249"/>
  <c r="J40" i="225"/>
  <c r="K39" i="225"/>
  <c r="O39" i="221"/>
  <c r="J40" i="216"/>
  <c r="K39" i="216"/>
  <c r="J40" i="174"/>
  <c r="K39" i="174"/>
  <c r="J40" i="253"/>
  <c r="K39" i="253"/>
  <c r="J40" i="238"/>
  <c r="K39" i="238"/>
  <c r="J40" i="231"/>
  <c r="K39" i="231"/>
  <c r="J40" i="196"/>
  <c r="J40" i="257"/>
  <c r="K39" i="257"/>
  <c r="J40" i="220"/>
  <c r="K39" i="220"/>
  <c r="N40" i="205"/>
  <c r="O39" i="205"/>
  <c r="J40" i="200"/>
  <c r="K39" i="200"/>
  <c r="K39" i="1"/>
  <c r="K39" i="251"/>
  <c r="K39" i="247"/>
  <c r="K39" i="243"/>
  <c r="K39" i="240"/>
  <c r="K39" i="227"/>
  <c r="K39" i="203"/>
  <c r="K39" i="195"/>
  <c r="K39" i="187"/>
  <c r="J40" i="178"/>
  <c r="K39" i="178"/>
  <c r="J40" i="177"/>
  <c r="K39" i="177"/>
  <c r="J40" i="164"/>
  <c r="K39" i="164"/>
  <c r="J40" i="129"/>
  <c r="K39" i="129"/>
  <c r="J40" i="113"/>
  <c r="K39" i="113"/>
  <c r="J40" i="111"/>
  <c r="K39" i="111"/>
  <c r="K39" i="100"/>
  <c r="J40" i="95"/>
  <c r="K39" i="95"/>
  <c r="J40" i="74"/>
  <c r="J40" i="40"/>
  <c r="K39" i="40"/>
  <c r="J40" i="182"/>
  <c r="K39" i="182"/>
  <c r="K40" i="180"/>
  <c r="L39" i="180" s="1"/>
  <c r="L40" i="180" s="1"/>
  <c r="M39" i="180" s="1"/>
  <c r="M40" i="180" s="1"/>
  <c r="N39" i="180"/>
  <c r="K40" i="172"/>
  <c r="L39" i="172" s="1"/>
  <c r="L40" i="172" s="1"/>
  <c r="M39" i="172" s="1"/>
  <c r="M40" i="172" s="1"/>
  <c r="N39" i="172"/>
  <c r="J40" i="158"/>
  <c r="K39" i="158"/>
  <c r="J40" i="148"/>
  <c r="K39" i="148"/>
  <c r="J40" i="143"/>
  <c r="K39" i="143"/>
  <c r="J40" i="62"/>
  <c r="K39" i="62"/>
  <c r="K40" i="248"/>
  <c r="L39" i="248" s="1"/>
  <c r="L40" i="248" s="1"/>
  <c r="M39" i="248" s="1"/>
  <c r="M40" i="248" s="1"/>
  <c r="N39" i="244"/>
  <c r="K40" i="244"/>
  <c r="L39" i="244" s="1"/>
  <c r="L40" i="244" s="1"/>
  <c r="M39" i="244" s="1"/>
  <c r="M40" i="244" s="1"/>
  <c r="K40" i="181"/>
  <c r="L39" i="181" s="1"/>
  <c r="L40" i="181" s="1"/>
  <c r="M39" i="181" s="1"/>
  <c r="M40" i="181" s="1"/>
  <c r="J40" i="173"/>
  <c r="K39" i="173"/>
  <c r="J40" i="169"/>
  <c r="K39" i="169"/>
  <c r="J40" i="155"/>
  <c r="K39" i="155"/>
  <c r="J40" i="138"/>
  <c r="K39" i="138"/>
  <c r="J40" i="131"/>
  <c r="K39" i="131"/>
  <c r="J40" i="126"/>
  <c r="K39" i="126"/>
  <c r="J40" i="117"/>
  <c r="K39" i="117"/>
  <c r="J40" i="115"/>
  <c r="K39" i="115"/>
  <c r="K39" i="230"/>
  <c r="K39" i="222"/>
  <c r="K39" i="214"/>
  <c r="K39" i="206"/>
  <c r="K39" i="198"/>
  <c r="J40" i="167"/>
  <c r="K39" i="167"/>
  <c r="J40" i="160"/>
  <c r="K39" i="160"/>
  <c r="J40" i="110"/>
  <c r="J40" i="99"/>
  <c r="K39" i="99"/>
  <c r="J40" i="92"/>
  <c r="K39" i="92"/>
  <c r="J40" i="64"/>
  <c r="J40" i="170"/>
  <c r="K39" i="170"/>
  <c r="J40" i="165"/>
  <c r="K39" i="165"/>
  <c r="J40" i="147"/>
  <c r="K39" i="147"/>
  <c r="J40" i="142"/>
  <c r="K39" i="142"/>
  <c r="J40" i="140"/>
  <c r="K39" i="140"/>
  <c r="J40" i="135"/>
  <c r="K39" i="135"/>
  <c r="J40" i="119"/>
  <c r="K39" i="119"/>
  <c r="N39" i="213"/>
  <c r="N39" i="205"/>
  <c r="J40" i="137"/>
  <c r="K39" i="137"/>
  <c r="K39" i="130"/>
  <c r="J40" i="123"/>
  <c r="K39" i="123"/>
  <c r="J40" i="121"/>
  <c r="K39" i="121"/>
  <c r="J40" i="114"/>
  <c r="K39" i="114"/>
  <c r="J40" i="89"/>
  <c r="K39" i="89"/>
  <c r="J40" i="75"/>
  <c r="K39" i="75"/>
  <c r="J40" i="70"/>
  <c r="K39" i="70"/>
  <c r="J40" i="59"/>
  <c r="K39" i="59"/>
  <c r="J40" i="175"/>
  <c r="K39" i="175"/>
  <c r="K40" i="163"/>
  <c r="L39" i="163" s="1"/>
  <c r="L40" i="163" s="1"/>
  <c r="M39" i="163" s="1"/>
  <c r="M40" i="163" s="1"/>
  <c r="N39" i="163"/>
  <c r="K39" i="161"/>
  <c r="J40" i="151"/>
  <c r="K39" i="151"/>
  <c r="J40" i="72"/>
  <c r="K39" i="72"/>
  <c r="J40" i="54"/>
  <c r="K39" i="54"/>
  <c r="J40" i="43"/>
  <c r="K39" i="43"/>
  <c r="K39" i="235"/>
  <c r="K39" i="226"/>
  <c r="K39" i="218"/>
  <c r="K39" i="194"/>
  <c r="J40" i="176"/>
  <c r="K39" i="176"/>
  <c r="K39" i="171"/>
  <c r="J40" i="168"/>
  <c r="K39" i="168"/>
  <c r="J40" i="166"/>
  <c r="K39" i="166"/>
  <c r="K39" i="156"/>
  <c r="J40" i="146"/>
  <c r="J40" i="139"/>
  <c r="K39" i="139"/>
  <c r="J40" i="134"/>
  <c r="K39" i="134"/>
  <c r="K39" i="132"/>
  <c r="J40" i="127"/>
  <c r="K39" i="127"/>
  <c r="J40" i="118"/>
  <c r="K39" i="118"/>
  <c r="J40" i="86"/>
  <c r="K39" i="86"/>
  <c r="J40" i="67"/>
  <c r="K39" i="67"/>
  <c r="J40" i="57"/>
  <c r="K39" i="57"/>
  <c r="K39" i="10"/>
  <c r="K40" i="101"/>
  <c r="L39" i="101" s="1"/>
  <c r="L40" i="101" s="1"/>
  <c r="M39" i="101" s="1"/>
  <c r="M40" i="101" s="1"/>
  <c r="J40" i="14"/>
  <c r="K39" i="14"/>
  <c r="N39" i="141"/>
  <c r="K40" i="141"/>
  <c r="L39" i="141" s="1"/>
  <c r="L40" i="141" s="1"/>
  <c r="M39" i="141" s="1"/>
  <c r="M40" i="141" s="1"/>
  <c r="N39" i="125"/>
  <c r="K40" i="125"/>
  <c r="L39" i="125" s="1"/>
  <c r="L40" i="125" s="1"/>
  <c r="M39" i="125" s="1"/>
  <c r="M40" i="125" s="1"/>
  <c r="N39" i="116"/>
  <c r="K40" i="116"/>
  <c r="L39" i="116" s="1"/>
  <c r="L40" i="116" s="1"/>
  <c r="M39" i="116" s="1"/>
  <c r="M40" i="116" s="1"/>
  <c r="K40" i="94"/>
  <c r="L39" i="94" s="1"/>
  <c r="L40" i="94" s="1"/>
  <c r="M39" i="94" s="1"/>
  <c r="K40" i="76"/>
  <c r="L39" i="76" s="1"/>
  <c r="L40" i="76" s="1"/>
  <c r="M39" i="76" s="1"/>
  <c r="M40" i="76" s="1"/>
  <c r="N39" i="71"/>
  <c r="K40" i="71"/>
  <c r="L39" i="71" s="1"/>
  <c r="L40" i="71" s="1"/>
  <c r="M39" i="71" s="1"/>
  <c r="M40" i="71" s="1"/>
  <c r="K39" i="144"/>
  <c r="K39" i="136"/>
  <c r="K39" i="128"/>
  <c r="K39" i="120"/>
  <c r="K39" i="109"/>
  <c r="K39" i="58"/>
  <c r="J40" i="30"/>
  <c r="K39" i="30"/>
  <c r="J40" i="22"/>
  <c r="K39" i="22"/>
  <c r="J40" i="26"/>
  <c r="K39" i="26"/>
  <c r="J40" i="13"/>
  <c r="K39" i="13"/>
  <c r="J40" i="63"/>
  <c r="K39" i="63"/>
  <c r="N39" i="61"/>
  <c r="K40" i="61"/>
  <c r="L39" i="61" s="1"/>
  <c r="L40" i="61" s="1"/>
  <c r="M39" i="61" s="1"/>
  <c r="M40" i="61" s="1"/>
  <c r="J40" i="55"/>
  <c r="K39" i="55"/>
  <c r="J40" i="21"/>
  <c r="K39" i="21"/>
  <c r="J40" i="2"/>
  <c r="K39" i="2"/>
  <c r="K39" i="69"/>
  <c r="J40" i="68"/>
  <c r="K39" i="68"/>
  <c r="J40" i="65"/>
  <c r="K39" i="65"/>
  <c r="N39" i="45"/>
  <c r="J40" i="29"/>
  <c r="K39" i="29"/>
  <c r="K40" i="7"/>
  <c r="L39" i="7" s="1"/>
  <c r="L40" i="7" s="1"/>
  <c r="M39" i="7" s="1"/>
  <c r="M40" i="7" s="1"/>
  <c r="K40" i="3"/>
  <c r="L39" i="3" s="1"/>
  <c r="L40" i="3" s="1"/>
  <c r="M39" i="3" s="1"/>
  <c r="M40" i="3" s="1"/>
  <c r="K39" i="24"/>
  <c r="K39" i="20"/>
  <c r="K39" i="12"/>
  <c r="K39" i="8"/>
  <c r="K39" i="4"/>
  <c r="K39" i="60"/>
  <c r="K39" i="44"/>
  <c r="K40" i="56" l="1"/>
  <c r="L39" i="56" s="1"/>
  <c r="L40" i="56" s="1"/>
  <c r="M39" i="56" s="1"/>
  <c r="M40" i="56" s="1"/>
  <c r="N39" i="56"/>
  <c r="J40" i="93"/>
  <c r="K39" i="93"/>
  <c r="K39" i="105"/>
  <c r="J40" i="105"/>
  <c r="K39" i="82"/>
  <c r="J40" i="82"/>
  <c r="J40" i="102"/>
  <c r="K39" i="102"/>
  <c r="J40" i="106"/>
  <c r="K39" i="106"/>
  <c r="K39" i="41"/>
  <c r="K39" i="159"/>
  <c r="K39" i="157"/>
  <c r="K39" i="73"/>
  <c r="K39" i="5"/>
  <c r="I40" i="87"/>
  <c r="I40" i="27"/>
  <c r="K40" i="23"/>
  <c r="L39" i="23" s="1"/>
  <c r="L40" i="23" s="1"/>
  <c r="M39" i="23" s="1"/>
  <c r="M40" i="23" s="1"/>
  <c r="K39" i="122"/>
  <c r="H40" i="34"/>
  <c r="I39" i="34" s="1"/>
  <c r="I40" i="34" s="1"/>
  <c r="J40" i="34" s="1"/>
  <c r="Z40" i="172"/>
  <c r="I40" i="28"/>
  <c r="N39" i="197"/>
  <c r="I40" i="19"/>
  <c r="K39" i="25"/>
  <c r="K39" i="202"/>
  <c r="I40" i="211"/>
  <c r="J40" i="211" s="1"/>
  <c r="K39" i="124"/>
  <c r="K39" i="185"/>
  <c r="K39" i="245"/>
  <c r="N39" i="245" s="1"/>
  <c r="I40" i="16"/>
  <c r="J40" i="16" s="1"/>
  <c r="M40" i="94"/>
  <c r="K39" i="219"/>
  <c r="K39" i="11"/>
  <c r="Z38" i="76"/>
  <c r="J40" i="18"/>
  <c r="K39" i="18"/>
  <c r="J40" i="47"/>
  <c r="K39" i="47"/>
  <c r="J40" i="19"/>
  <c r="K39" i="19"/>
  <c r="J40" i="77"/>
  <c r="K39" i="77"/>
  <c r="K40" i="77" s="1"/>
  <c r="L39" i="77" s="1"/>
  <c r="L40" i="77" s="1"/>
  <c r="M39" i="77" s="1"/>
  <c r="M40" i="77" s="1"/>
  <c r="J40" i="79"/>
  <c r="K39" i="79"/>
  <c r="J40" i="81"/>
  <c r="K39" i="81"/>
  <c r="J40" i="208"/>
  <c r="K39" i="208"/>
  <c r="J40" i="103"/>
  <c r="K39" i="103"/>
  <c r="K40" i="103" s="1"/>
  <c r="L39" i="103" s="1"/>
  <c r="L40" i="103" s="1"/>
  <c r="M39" i="103" s="1"/>
  <c r="M40" i="103" s="1"/>
  <c r="J40" i="207"/>
  <c r="K39" i="207"/>
  <c r="J40" i="51"/>
  <c r="K39" i="51"/>
  <c r="J40" i="154"/>
  <c r="K39" i="154"/>
  <c r="K39" i="211"/>
  <c r="N39" i="211" s="1"/>
  <c r="J40" i="107"/>
  <c r="K39" i="107"/>
  <c r="K40" i="39"/>
  <c r="L39" i="39" s="1"/>
  <c r="L40" i="39" s="1"/>
  <c r="M39" i="39" s="1"/>
  <c r="M40" i="39" s="1"/>
  <c r="N40" i="39" s="1"/>
  <c r="N39" i="39"/>
  <c r="J40" i="153"/>
  <c r="K39" i="153"/>
  <c r="J40" i="49"/>
  <c r="K39" i="49"/>
  <c r="N39" i="49" s="1"/>
  <c r="N39" i="104"/>
  <c r="K40" i="104"/>
  <c r="L39" i="104" s="1"/>
  <c r="L40" i="104" s="1"/>
  <c r="M39" i="104" s="1"/>
  <c r="M40" i="104" s="1"/>
  <c r="K39" i="46"/>
  <c r="N39" i="46" s="1"/>
  <c r="J40" i="46"/>
  <c r="J40" i="48"/>
  <c r="K39" i="48"/>
  <c r="J40" i="50"/>
  <c r="K39" i="50"/>
  <c r="N39" i="50" s="1"/>
  <c r="K39" i="152"/>
  <c r="J40" i="152"/>
  <c r="J40" i="209"/>
  <c r="K39" i="209"/>
  <c r="K39" i="78"/>
  <c r="J40" i="78"/>
  <c r="J40" i="80"/>
  <c r="K39" i="80"/>
  <c r="K40" i="80" s="1"/>
  <c r="L39" i="80" s="1"/>
  <c r="L40" i="80" s="1"/>
  <c r="M39" i="80" s="1"/>
  <c r="M40" i="80" s="1"/>
  <c r="K39" i="149"/>
  <c r="J40" i="149"/>
  <c r="X40" i="81"/>
  <c r="Z40" i="81" s="1"/>
  <c r="Z38" i="81"/>
  <c r="X40" i="83"/>
  <c r="Z40" i="83" s="1"/>
  <c r="Z38" i="83"/>
  <c r="X40" i="252"/>
  <c r="Z40" i="252" s="1"/>
  <c r="Z38" i="252"/>
  <c r="Z38" i="256"/>
  <c r="X40" i="256"/>
  <c r="Z40" i="256" s="1"/>
  <c r="Z38" i="233"/>
  <c r="X40" i="233"/>
  <c r="Z40" i="233" s="1"/>
  <c r="Z38" i="118"/>
  <c r="X40" i="118"/>
  <c r="Z40" i="118" s="1"/>
  <c r="Z38" i="122"/>
  <c r="X40" i="122"/>
  <c r="Z40" i="122" s="1"/>
  <c r="Z38" i="195"/>
  <c r="X40" i="195"/>
  <c r="Z40" i="195" s="1"/>
  <c r="Z38" i="247"/>
  <c r="X40" i="247"/>
  <c r="Z40" i="247" s="1"/>
  <c r="Z38" i="147"/>
  <c r="X40" i="147"/>
  <c r="Z40" i="147" s="1"/>
  <c r="X40" i="157"/>
  <c r="Z40" i="157" s="1"/>
  <c r="Z38" i="157"/>
  <c r="Z38" i="2"/>
  <c r="X40" i="2"/>
  <c r="Z40" i="2" s="1"/>
  <c r="X40" i="6"/>
  <c r="Z40" i="6" s="1"/>
  <c r="Z38" i="6"/>
  <c r="Z38" i="128"/>
  <c r="X40" i="128"/>
  <c r="Z40" i="128" s="1"/>
  <c r="Z38" i="167"/>
  <c r="X40" i="167"/>
  <c r="Z40" i="167" s="1"/>
  <c r="Z38" i="241"/>
  <c r="X40" i="241"/>
  <c r="Z40" i="241" s="1"/>
  <c r="Z38" i="73"/>
  <c r="X40" i="73"/>
  <c r="Z40" i="73" s="1"/>
  <c r="Z38" i="137"/>
  <c r="X40" i="137"/>
  <c r="Z40" i="137" s="1"/>
  <c r="Z38" i="145"/>
  <c r="X40" i="145"/>
  <c r="Z40" i="145" s="1"/>
  <c r="Z38" i="87"/>
  <c r="X40" i="87"/>
  <c r="Z40" i="87" s="1"/>
  <c r="X40" i="91"/>
  <c r="Z40" i="91" s="1"/>
  <c r="Z38" i="91"/>
  <c r="Z38" i="177"/>
  <c r="X40" i="177"/>
  <c r="Z40" i="177" s="1"/>
  <c r="X40" i="181"/>
  <c r="Z40" i="181" s="1"/>
  <c r="Z38" i="181"/>
  <c r="Z38" i="106"/>
  <c r="X40" i="106"/>
  <c r="Z40" i="106" s="1"/>
  <c r="Z38" i="79"/>
  <c r="X40" i="79"/>
  <c r="Z40" i="79" s="1"/>
  <c r="K39" i="91"/>
  <c r="Z38" i="25"/>
  <c r="X40" i="25"/>
  <c r="Z40" i="25" s="1"/>
  <c r="X40" i="36"/>
  <c r="Z40" i="36" s="1"/>
  <c r="Z38" i="36"/>
  <c r="Z38" i="60"/>
  <c r="X40" i="60"/>
  <c r="Z40" i="60" s="1"/>
  <c r="Z38" i="150"/>
  <c r="X40" i="150"/>
  <c r="Z40" i="150" s="1"/>
  <c r="Z38" i="199"/>
  <c r="X40" i="199"/>
  <c r="Z40" i="199" s="1"/>
  <c r="Z38" i="146"/>
  <c r="X40" i="146"/>
  <c r="Z40" i="146" s="1"/>
  <c r="Z38" i="232"/>
  <c r="X40" i="232"/>
  <c r="Z40" i="232" s="1"/>
  <c r="Z38" i="161"/>
  <c r="X40" i="161"/>
  <c r="Z40" i="161" s="1"/>
  <c r="Z38" i="207"/>
  <c r="X40" i="207"/>
  <c r="Z40" i="207" s="1"/>
  <c r="Z38" i="211"/>
  <c r="X40" i="211"/>
  <c r="Z40" i="211" s="1"/>
  <c r="Z38" i="218"/>
  <c r="X40" i="218"/>
  <c r="Z40" i="218" s="1"/>
  <c r="Z38" i="224"/>
  <c r="X40" i="224"/>
  <c r="Z40" i="224" s="1"/>
  <c r="Z38" i="226"/>
  <c r="X40" i="226"/>
  <c r="Z40" i="226" s="1"/>
  <c r="Z38" i="102"/>
  <c r="X40" i="102"/>
  <c r="Z40" i="102" s="1"/>
  <c r="Z38" i="77"/>
  <c r="X40" i="77"/>
  <c r="Z40" i="77" s="1"/>
  <c r="Z38" i="38"/>
  <c r="X40" i="38"/>
  <c r="Z40" i="38" s="1"/>
  <c r="Z40" i="68"/>
  <c r="Z38" i="191"/>
  <c r="X40" i="191"/>
  <c r="Z40" i="191" s="1"/>
  <c r="Z38" i="186"/>
  <c r="X40" i="186"/>
  <c r="Z40" i="186" s="1"/>
  <c r="K39" i="186"/>
  <c r="K40" i="186" s="1"/>
  <c r="L39" i="186" s="1"/>
  <c r="L40" i="186" s="1"/>
  <c r="M39" i="186" s="1"/>
  <c r="M40" i="186" s="1"/>
  <c r="J40" i="104"/>
  <c r="I40" i="85"/>
  <c r="Z38" i="20"/>
  <c r="X40" i="20"/>
  <c r="Z40" i="20" s="1"/>
  <c r="H40" i="37"/>
  <c r="I39" i="37" s="1"/>
  <c r="I40" i="37" s="1"/>
  <c r="Z38" i="111"/>
  <c r="X40" i="111"/>
  <c r="Z40" i="111" s="1"/>
  <c r="Z38" i="253"/>
  <c r="X40" i="253"/>
  <c r="Z40" i="253" s="1"/>
  <c r="Z38" i="257"/>
  <c r="X40" i="257"/>
  <c r="Z40" i="257" s="1"/>
  <c r="Z38" i="119"/>
  <c r="X40" i="119"/>
  <c r="Z40" i="119" s="1"/>
  <c r="Z38" i="123"/>
  <c r="X40" i="123"/>
  <c r="Z40" i="123" s="1"/>
  <c r="Z38" i="248"/>
  <c r="X40" i="248"/>
  <c r="Z40" i="248" s="1"/>
  <c r="X40" i="125"/>
  <c r="Z40" i="125" s="1"/>
  <c r="Z38" i="125"/>
  <c r="Z38" i="3"/>
  <c r="X40" i="3"/>
  <c r="Z40" i="3" s="1"/>
  <c r="Z38" i="129"/>
  <c r="X40" i="129"/>
  <c r="Z40" i="129" s="1"/>
  <c r="X40" i="133"/>
  <c r="Z40" i="133" s="1"/>
  <c r="Z38" i="133"/>
  <c r="Z38" i="74"/>
  <c r="X40" i="74"/>
  <c r="Z40" i="74" s="1"/>
  <c r="Z38" i="138"/>
  <c r="X40" i="138"/>
  <c r="Z40" i="138" s="1"/>
  <c r="Z38" i="231"/>
  <c r="X40" i="231"/>
  <c r="Z40" i="231" s="1"/>
  <c r="Z38" i="88"/>
  <c r="X40" i="88"/>
  <c r="Z40" i="88" s="1"/>
  <c r="Z38" i="178"/>
  <c r="X40" i="178"/>
  <c r="Z40" i="178" s="1"/>
  <c r="Z38" i="182"/>
  <c r="X40" i="182"/>
  <c r="Z40" i="182" s="1"/>
  <c r="Z38" i="96"/>
  <c r="X40" i="96"/>
  <c r="Z40" i="96" s="1"/>
  <c r="Z38" i="46"/>
  <c r="X40" i="46"/>
  <c r="Z40" i="46" s="1"/>
  <c r="Z38" i="10"/>
  <c r="X40" i="10"/>
  <c r="Z40" i="10" s="1"/>
  <c r="K39" i="16"/>
  <c r="K40" i="16" s="1"/>
  <c r="L39" i="16" s="1"/>
  <c r="L40" i="16" s="1"/>
  <c r="M39" i="16" s="1"/>
  <c r="M40" i="16" s="1"/>
  <c r="K40" i="42"/>
  <c r="L39" i="42" s="1"/>
  <c r="L40" i="42" s="1"/>
  <c r="M39" i="42" s="1"/>
  <c r="M40" i="42" s="1"/>
  <c r="N40" i="42" s="1"/>
  <c r="K39" i="255"/>
  <c r="K39" i="34"/>
  <c r="K39" i="98"/>
  <c r="N39" i="98" s="1"/>
  <c r="K39" i="96"/>
  <c r="N39" i="221"/>
  <c r="J40" i="83"/>
  <c r="J40" i="162"/>
  <c r="K39" i="234"/>
  <c r="K40" i="234" s="1"/>
  <c r="L39" i="234" s="1"/>
  <c r="L40" i="234" s="1"/>
  <c r="M39" i="234" s="1"/>
  <c r="M40" i="234" s="1"/>
  <c r="N40" i="197"/>
  <c r="J40" i="233"/>
  <c r="X40" i="93"/>
  <c r="Z40" i="93" s="1"/>
  <c r="Z38" i="93"/>
  <c r="X40" i="97"/>
  <c r="Z40" i="97" s="1"/>
  <c r="Z38" i="97"/>
  <c r="Z40" i="16"/>
  <c r="Z38" i="26"/>
  <c r="X40" i="26"/>
  <c r="Z40" i="26" s="1"/>
  <c r="Z38" i="30"/>
  <c r="X40" i="30"/>
  <c r="Z40" i="30" s="1"/>
  <c r="Z38" i="39"/>
  <c r="X40" i="39"/>
  <c r="Z40" i="39" s="1"/>
  <c r="Z38" i="43"/>
  <c r="X40" i="43"/>
  <c r="Z40" i="43" s="1"/>
  <c r="H40" i="32"/>
  <c r="I39" i="32" s="1"/>
  <c r="I40" i="32" s="1"/>
  <c r="Z38" i="53"/>
  <c r="X40" i="53"/>
  <c r="Z40" i="53" s="1"/>
  <c r="Z38" i="57"/>
  <c r="X40" i="57"/>
  <c r="Z40" i="57" s="1"/>
  <c r="X40" i="61"/>
  <c r="Z40" i="61" s="1"/>
  <c r="Z38" i="61"/>
  <c r="Z38" i="65"/>
  <c r="X40" i="65"/>
  <c r="Z40" i="65" s="1"/>
  <c r="Z38" i="14"/>
  <c r="Y40" i="14"/>
  <c r="Z40" i="14" s="1"/>
  <c r="Z38" i="151"/>
  <c r="X40" i="151"/>
  <c r="Z40" i="151" s="1"/>
  <c r="Z38" i="243"/>
  <c r="X40" i="243"/>
  <c r="Z40" i="243" s="1"/>
  <c r="Z38" i="187"/>
  <c r="X40" i="187"/>
  <c r="Z40" i="187" s="1"/>
  <c r="Z40" i="152"/>
  <c r="Z38" i="200"/>
  <c r="X40" i="200"/>
  <c r="Z40" i="200" s="1"/>
  <c r="Z38" i="239"/>
  <c r="X40" i="239"/>
  <c r="Z40" i="239" s="1"/>
  <c r="Z38" i="162"/>
  <c r="X40" i="162"/>
  <c r="Z40" i="162" s="1"/>
  <c r="X40" i="204"/>
  <c r="Z40" i="204" s="1"/>
  <c r="Z38" i="204"/>
  <c r="Z38" i="208"/>
  <c r="X40" i="208"/>
  <c r="Z40" i="208" s="1"/>
  <c r="X40" i="212"/>
  <c r="Z40" i="212" s="1"/>
  <c r="Z38" i="212"/>
  <c r="Z38" i="223"/>
  <c r="X40" i="223"/>
  <c r="Z40" i="223" s="1"/>
  <c r="X40" i="11"/>
  <c r="Z40" i="11" s="1"/>
  <c r="Z38" i="11"/>
  <c r="Z38" i="172"/>
  <c r="Z38" i="219"/>
  <c r="X40" i="219"/>
  <c r="Z40" i="219" s="1"/>
  <c r="Z38" i="70"/>
  <c r="X40" i="70"/>
  <c r="Z40" i="70" s="1"/>
  <c r="Z38" i="169"/>
  <c r="X40" i="169"/>
  <c r="Z40" i="169" s="1"/>
  <c r="X40" i="173"/>
  <c r="Z40" i="173" s="1"/>
  <c r="Z38" i="173"/>
  <c r="Z38" i="227"/>
  <c r="X40" i="227"/>
  <c r="Z40" i="227" s="1"/>
  <c r="X40" i="141"/>
  <c r="Z40" i="141" s="1"/>
  <c r="Z38" i="141"/>
  <c r="I40" i="17"/>
  <c r="K39" i="97"/>
  <c r="K40" i="97" s="1"/>
  <c r="L39" i="97" s="1"/>
  <c r="L40" i="97" s="1"/>
  <c r="M39" i="97" s="1"/>
  <c r="M40" i="97" s="1"/>
  <c r="N39" i="229"/>
  <c r="K39" i="145"/>
  <c r="K40" i="252"/>
  <c r="L39" i="252" s="1"/>
  <c r="L40" i="252" s="1"/>
  <c r="M39" i="252" s="1"/>
  <c r="M40" i="252" s="1"/>
  <c r="N40" i="252" s="1"/>
  <c r="K39" i="191"/>
  <c r="K39" i="201"/>
  <c r="K39" i="254"/>
  <c r="N40" i="189"/>
  <c r="K39" i="15"/>
  <c r="K39" i="53"/>
  <c r="K39" i="84"/>
  <c r="Z38" i="17"/>
  <c r="X40" i="17"/>
  <c r="Z40" i="17" s="1"/>
  <c r="Z38" i="21"/>
  <c r="X40" i="21"/>
  <c r="Z40" i="21" s="1"/>
  <c r="Z38" i="103"/>
  <c r="X40" i="103"/>
  <c r="Z40" i="103" s="1"/>
  <c r="X40" i="105"/>
  <c r="Z40" i="105" s="1"/>
  <c r="Z38" i="105"/>
  <c r="Z38" i="107"/>
  <c r="X40" i="107"/>
  <c r="Z40" i="107" s="1"/>
  <c r="H40" i="35"/>
  <c r="I39" i="35" s="1"/>
  <c r="I40" i="35" s="1"/>
  <c r="Z38" i="108"/>
  <c r="Z38" i="112"/>
  <c r="X40" i="112"/>
  <c r="Z40" i="112" s="1"/>
  <c r="Z38" i="78"/>
  <c r="X40" i="78"/>
  <c r="Z40" i="78" s="1"/>
  <c r="Z38" i="80"/>
  <c r="X40" i="80"/>
  <c r="Z40" i="80" s="1"/>
  <c r="Z38" i="82"/>
  <c r="X40" i="82"/>
  <c r="Z40" i="82" s="1"/>
  <c r="Z38" i="254"/>
  <c r="X40" i="254"/>
  <c r="Z40" i="254" s="1"/>
  <c r="Z38" i="258"/>
  <c r="X40" i="258"/>
  <c r="Z40" i="258" s="1"/>
  <c r="Z38" i="120"/>
  <c r="X40" i="120"/>
  <c r="Z40" i="120" s="1"/>
  <c r="Z38" i="152"/>
  <c r="Z38" i="193"/>
  <c r="X40" i="193"/>
  <c r="Z40" i="193" s="1"/>
  <c r="Z38" i="249"/>
  <c r="X40" i="249"/>
  <c r="Z40" i="249" s="1"/>
  <c r="Z38" i="237"/>
  <c r="X40" i="237"/>
  <c r="Z40" i="237" s="1"/>
  <c r="Z38" i="4"/>
  <c r="X40" i="4"/>
  <c r="Z40" i="4" s="1"/>
  <c r="Z38" i="130"/>
  <c r="X40" i="130"/>
  <c r="Z40" i="130" s="1"/>
  <c r="Z38" i="235"/>
  <c r="X40" i="235"/>
  <c r="Z40" i="235" s="1"/>
  <c r="X40" i="165"/>
  <c r="Z40" i="165" s="1"/>
  <c r="Z38" i="165"/>
  <c r="Z38" i="71"/>
  <c r="X40" i="71"/>
  <c r="Z40" i="71" s="1"/>
  <c r="Z38" i="75"/>
  <c r="X40" i="75"/>
  <c r="Z40" i="75" s="1"/>
  <c r="Z38" i="135"/>
  <c r="X40" i="135"/>
  <c r="Z40" i="135" s="1"/>
  <c r="Z38" i="139"/>
  <c r="X40" i="139"/>
  <c r="Z40" i="139" s="1"/>
  <c r="Z38" i="85"/>
  <c r="X40" i="85"/>
  <c r="Z40" i="85" s="1"/>
  <c r="Z38" i="89"/>
  <c r="X40" i="89"/>
  <c r="Z40" i="89" s="1"/>
  <c r="Z38" i="175"/>
  <c r="X40" i="175"/>
  <c r="Z40" i="175" s="1"/>
  <c r="Z38" i="179"/>
  <c r="X40" i="179"/>
  <c r="Z40" i="179" s="1"/>
  <c r="Z38" i="238"/>
  <c r="X40" i="238"/>
  <c r="Z40" i="238" s="1"/>
  <c r="Z38" i="19"/>
  <c r="X40" i="19"/>
  <c r="Z40" i="19" s="1"/>
  <c r="Z38" i="104"/>
  <c r="X40" i="104"/>
  <c r="Z40" i="104" s="1"/>
  <c r="Z38" i="29"/>
  <c r="X40" i="29"/>
  <c r="Z40" i="29" s="1"/>
  <c r="Z38" i="48"/>
  <c r="X40" i="48"/>
  <c r="Z40" i="48" s="1"/>
  <c r="Z38" i="56"/>
  <c r="X40" i="56"/>
  <c r="Z40" i="56" s="1"/>
  <c r="Z38" i="184"/>
  <c r="X40" i="184"/>
  <c r="Z40" i="184" s="1"/>
  <c r="K39" i="6"/>
  <c r="K39" i="241"/>
  <c r="K40" i="241" s="1"/>
  <c r="L39" i="241" s="1"/>
  <c r="L40" i="241" s="1"/>
  <c r="M39" i="241" s="1"/>
  <c r="M40" i="241" s="1"/>
  <c r="K39" i="112"/>
  <c r="K39" i="133"/>
  <c r="I40" i="88"/>
  <c r="Z38" i="94"/>
  <c r="X40" i="94"/>
  <c r="Z40" i="94" s="1"/>
  <c r="Z38" i="98"/>
  <c r="X40" i="98"/>
  <c r="Z40" i="98" s="1"/>
  <c r="Z38" i="27"/>
  <c r="X40" i="27"/>
  <c r="Z40" i="27" s="1"/>
  <c r="Z38" i="31"/>
  <c r="X40" i="31"/>
  <c r="Z40" i="31" s="1"/>
  <c r="Z38" i="33"/>
  <c r="X40" i="33"/>
  <c r="Z40" i="33" s="1"/>
  <c r="Z38" i="35"/>
  <c r="X40" i="35"/>
  <c r="Z40" i="35" s="1"/>
  <c r="Z38" i="37"/>
  <c r="X40" i="37"/>
  <c r="Z40" i="37" s="1"/>
  <c r="Z38" i="40"/>
  <c r="X40" i="40"/>
  <c r="Z40" i="40" s="1"/>
  <c r="X40" i="44"/>
  <c r="Z40" i="44" s="1"/>
  <c r="Z38" i="44"/>
  <c r="Z38" i="47"/>
  <c r="X40" i="47"/>
  <c r="Z40" i="47" s="1"/>
  <c r="Z38" i="49"/>
  <c r="X40" i="49"/>
  <c r="Z40" i="49" s="1"/>
  <c r="Z38" i="51"/>
  <c r="X40" i="51"/>
  <c r="Z40" i="51" s="1"/>
  <c r="I40" i="38"/>
  <c r="Z38" i="54"/>
  <c r="X40" i="54"/>
  <c r="Z40" i="54" s="1"/>
  <c r="Z38" i="58"/>
  <c r="X40" i="58"/>
  <c r="Z40" i="58" s="1"/>
  <c r="Z38" i="62"/>
  <c r="X40" i="62"/>
  <c r="Z40" i="62" s="1"/>
  <c r="Z38" i="66"/>
  <c r="X40" i="66"/>
  <c r="Z40" i="66" s="1"/>
  <c r="Z40" i="108"/>
  <c r="X40" i="149"/>
  <c r="Z40" i="149" s="1"/>
  <c r="Z38" i="149"/>
  <c r="X40" i="189"/>
  <c r="Z40" i="189" s="1"/>
  <c r="Z38" i="189"/>
  <c r="X40" i="244"/>
  <c r="Z40" i="244" s="1"/>
  <c r="Z38" i="244"/>
  <c r="Z38" i="153"/>
  <c r="X40" i="153"/>
  <c r="Z40" i="153" s="1"/>
  <c r="X40" i="197"/>
  <c r="Z40" i="197" s="1"/>
  <c r="Z38" i="197"/>
  <c r="Z38" i="201"/>
  <c r="X40" i="201"/>
  <c r="Z40" i="201" s="1"/>
  <c r="Z38" i="185"/>
  <c r="X40" i="185"/>
  <c r="Z40" i="185" s="1"/>
  <c r="Z38" i="240"/>
  <c r="X40" i="240"/>
  <c r="Z40" i="240" s="1"/>
  <c r="Z38" i="159"/>
  <c r="X40" i="159"/>
  <c r="Z40" i="159" s="1"/>
  <c r="Z38" i="163"/>
  <c r="X40" i="163"/>
  <c r="Z40" i="163" s="1"/>
  <c r="X40" i="205"/>
  <c r="Z40" i="205" s="1"/>
  <c r="Z38" i="205"/>
  <c r="Z38" i="209"/>
  <c r="X40" i="209"/>
  <c r="Z40" i="209" s="1"/>
  <c r="X40" i="213"/>
  <c r="Z40" i="213" s="1"/>
  <c r="Z38" i="213"/>
  <c r="Z38" i="12"/>
  <c r="X40" i="12"/>
  <c r="Z40" i="12" s="1"/>
  <c r="Z38" i="216"/>
  <c r="X40" i="216"/>
  <c r="Z40" i="216" s="1"/>
  <c r="X40" i="220"/>
  <c r="Z40" i="220" s="1"/>
  <c r="Z38" i="220"/>
  <c r="Z38" i="170"/>
  <c r="X40" i="170"/>
  <c r="Z40" i="170" s="1"/>
  <c r="X40" i="228"/>
  <c r="Z40" i="228" s="1"/>
  <c r="Z38" i="228"/>
  <c r="Z38" i="142"/>
  <c r="X40" i="142"/>
  <c r="Z40" i="142" s="1"/>
  <c r="X40" i="15"/>
  <c r="Z40" i="15" s="1"/>
  <c r="Z38" i="15"/>
  <c r="Z38" i="110"/>
  <c r="X40" i="110"/>
  <c r="Z40" i="110" s="1"/>
  <c r="Z38" i="34"/>
  <c r="X40" i="34"/>
  <c r="Z40" i="34" s="1"/>
  <c r="Z38" i="50"/>
  <c r="X40" i="50"/>
  <c r="Z40" i="50" s="1"/>
  <c r="Z38" i="155"/>
  <c r="X40" i="155"/>
  <c r="Z40" i="155" s="1"/>
  <c r="K39" i="9"/>
  <c r="K39" i="150"/>
  <c r="Z38" i="18"/>
  <c r="X40" i="18"/>
  <c r="Z40" i="18" s="1"/>
  <c r="X40" i="22"/>
  <c r="Z40" i="22" s="1"/>
  <c r="Z38" i="22"/>
  <c r="X40" i="101"/>
  <c r="Z40" i="101" s="1"/>
  <c r="Z38" i="101"/>
  <c r="H40" i="33"/>
  <c r="I39" i="33" s="1"/>
  <c r="I40" i="33" s="1"/>
  <c r="X40" i="109"/>
  <c r="Z40" i="109" s="1"/>
  <c r="Z38" i="109"/>
  <c r="X40" i="113"/>
  <c r="Z40" i="113" s="1"/>
  <c r="Z38" i="113"/>
  <c r="I40" i="108"/>
  <c r="Z38" i="255"/>
  <c r="X40" i="255"/>
  <c r="Z40" i="255" s="1"/>
  <c r="Z38" i="1"/>
  <c r="X40" i="1"/>
  <c r="Z40" i="1" s="1"/>
  <c r="Z38" i="234"/>
  <c r="X40" i="234"/>
  <c r="Z40" i="234" s="1"/>
  <c r="X40" i="117"/>
  <c r="Z40" i="117" s="1"/>
  <c r="Z38" i="117"/>
  <c r="X40" i="121"/>
  <c r="Z40" i="121" s="1"/>
  <c r="Z38" i="121"/>
  <c r="Z38" i="194"/>
  <c r="X40" i="194"/>
  <c r="Z40" i="194" s="1"/>
  <c r="Z38" i="250"/>
  <c r="X40" i="250"/>
  <c r="Z40" i="250" s="1"/>
  <c r="Z38" i="5"/>
  <c r="X40" i="5"/>
  <c r="Z40" i="5" s="1"/>
  <c r="Z38" i="127"/>
  <c r="X40" i="127"/>
  <c r="Z40" i="127" s="1"/>
  <c r="Z38" i="131"/>
  <c r="X40" i="131"/>
  <c r="Z40" i="131" s="1"/>
  <c r="Z38" i="166"/>
  <c r="X40" i="166"/>
  <c r="Z40" i="166" s="1"/>
  <c r="X40" i="236"/>
  <c r="Z40" i="236" s="1"/>
  <c r="Z38" i="236"/>
  <c r="Z38" i="72"/>
  <c r="X40" i="72"/>
  <c r="Z40" i="72" s="1"/>
  <c r="Z38" i="136"/>
  <c r="X40" i="136"/>
  <c r="Z40" i="136" s="1"/>
  <c r="Z38" i="86"/>
  <c r="X40" i="86"/>
  <c r="Z40" i="86" s="1"/>
  <c r="Z38" i="90"/>
  <c r="X40" i="90"/>
  <c r="Z40" i="90" s="1"/>
  <c r="Z38" i="176"/>
  <c r="X40" i="176"/>
  <c r="Z40" i="176" s="1"/>
  <c r="Z40" i="180"/>
  <c r="H40" i="31"/>
  <c r="I39" i="31" s="1"/>
  <c r="I40" i="31" s="1"/>
  <c r="O39" i="229"/>
  <c r="R39" i="229" s="1"/>
  <c r="Z38" i="32"/>
  <c r="X40" i="32"/>
  <c r="Z40" i="32" s="1"/>
  <c r="Z38" i="42"/>
  <c r="X40" i="42"/>
  <c r="Z40" i="42" s="1"/>
  <c r="Z38" i="64"/>
  <c r="X40" i="64"/>
  <c r="Z40" i="64" s="1"/>
  <c r="Z38" i="115"/>
  <c r="X40" i="115"/>
  <c r="Z40" i="115" s="1"/>
  <c r="K39" i="52"/>
  <c r="K39" i="210"/>
  <c r="K40" i="236"/>
  <c r="L39" i="236" s="1"/>
  <c r="L40" i="236" s="1"/>
  <c r="M39" i="236" s="1"/>
  <c r="M40" i="236" s="1"/>
  <c r="K40" i="256"/>
  <c r="L39" i="256" s="1"/>
  <c r="L40" i="256" s="1"/>
  <c r="M39" i="256" s="1"/>
  <c r="M40" i="256" s="1"/>
  <c r="N40" i="256" s="1"/>
  <c r="N39" i="189"/>
  <c r="K39" i="190"/>
  <c r="I40" i="90"/>
  <c r="Z38" i="95"/>
  <c r="X40" i="95"/>
  <c r="Z40" i="95" s="1"/>
  <c r="Z38" i="24"/>
  <c r="X40" i="24"/>
  <c r="Z40" i="24" s="1"/>
  <c r="X40" i="28"/>
  <c r="Z40" i="28" s="1"/>
  <c r="Z38" i="28"/>
  <c r="Z38" i="41"/>
  <c r="X40" i="41"/>
  <c r="Z40" i="41" s="1"/>
  <c r="Z38" i="45"/>
  <c r="X40" i="45"/>
  <c r="Z40" i="45" s="1"/>
  <c r="H40" i="36"/>
  <c r="I39" i="36" s="1"/>
  <c r="I40" i="36" s="1"/>
  <c r="Z38" i="55"/>
  <c r="X40" i="55"/>
  <c r="Z40" i="55" s="1"/>
  <c r="Z38" i="59"/>
  <c r="X40" i="59"/>
  <c r="Z40" i="59" s="1"/>
  <c r="Z38" i="63"/>
  <c r="X40" i="63"/>
  <c r="Z40" i="63" s="1"/>
  <c r="Z38" i="67"/>
  <c r="X40" i="67"/>
  <c r="Z40" i="67" s="1"/>
  <c r="Z38" i="114"/>
  <c r="X40" i="114"/>
  <c r="Z40" i="114" s="1"/>
  <c r="Z38" i="190"/>
  <c r="X40" i="190"/>
  <c r="Z40" i="190" s="1"/>
  <c r="Z38" i="245"/>
  <c r="X40" i="245"/>
  <c r="Z40" i="245" s="1"/>
  <c r="Z38" i="154"/>
  <c r="X40" i="154"/>
  <c r="Z40" i="154" s="1"/>
  <c r="Z38" i="198"/>
  <c r="X40" i="198"/>
  <c r="Z40" i="198" s="1"/>
  <c r="Z38" i="202"/>
  <c r="X40" i="202"/>
  <c r="Z40" i="202" s="1"/>
  <c r="X40" i="229"/>
  <c r="Z40" i="229" s="1"/>
  <c r="Z38" i="229"/>
  <c r="Z38" i="160"/>
  <c r="X40" i="160"/>
  <c r="Z40" i="160" s="1"/>
  <c r="Z38" i="206"/>
  <c r="X40" i="206"/>
  <c r="Z40" i="206" s="1"/>
  <c r="Z38" i="210"/>
  <c r="X40" i="210"/>
  <c r="Z40" i="210" s="1"/>
  <c r="Z38" i="214"/>
  <c r="X40" i="214"/>
  <c r="Z40" i="214" s="1"/>
  <c r="Z38" i="9"/>
  <c r="X40" i="9"/>
  <c r="Z40" i="9" s="1"/>
  <c r="Z38" i="13"/>
  <c r="X40" i="13"/>
  <c r="Z40" i="13" s="1"/>
  <c r="Z38" i="217"/>
  <c r="X40" i="217"/>
  <c r="Z40" i="217" s="1"/>
  <c r="Z38" i="171"/>
  <c r="X40" i="171"/>
  <c r="Z40" i="171" s="1"/>
  <c r="Z38" i="222"/>
  <c r="X40" i="222"/>
  <c r="Z40" i="222" s="1"/>
  <c r="Z38" i="143"/>
  <c r="X40" i="143"/>
  <c r="Z40" i="143" s="1"/>
  <c r="N39" i="179"/>
  <c r="K40" i="66"/>
  <c r="L39" i="66" s="1"/>
  <c r="L40" i="66" s="1"/>
  <c r="M39" i="66" s="1"/>
  <c r="M40" i="66" s="1"/>
  <c r="N40" i="7"/>
  <c r="O39" i="7"/>
  <c r="N39" i="58"/>
  <c r="K40" i="58"/>
  <c r="L39" i="58" s="1"/>
  <c r="L40" i="58" s="1"/>
  <c r="M39" i="58" s="1"/>
  <c r="M40" i="58" s="1"/>
  <c r="N39" i="41"/>
  <c r="K40" i="41"/>
  <c r="L39" i="41" s="1"/>
  <c r="L40" i="41" s="1"/>
  <c r="M39" i="41" s="1"/>
  <c r="M40" i="41" s="1"/>
  <c r="N39" i="4"/>
  <c r="K40" i="4"/>
  <c r="L39" i="4" s="1"/>
  <c r="L40" i="4" s="1"/>
  <c r="M39" i="4" s="1"/>
  <c r="M40" i="4" s="1"/>
  <c r="N39" i="25"/>
  <c r="K40" i="25"/>
  <c r="L39" i="25" s="1"/>
  <c r="L40" i="25" s="1"/>
  <c r="M39" i="25" s="1"/>
  <c r="M40" i="25" s="1"/>
  <c r="N40" i="45"/>
  <c r="O39" i="45"/>
  <c r="N39" i="68"/>
  <c r="K40" i="68"/>
  <c r="L39" i="68" s="1"/>
  <c r="L40" i="68" s="1"/>
  <c r="M39" i="68" s="1"/>
  <c r="M40" i="68" s="1"/>
  <c r="N39" i="22"/>
  <c r="K40" i="22"/>
  <c r="L39" i="22" s="1"/>
  <c r="L40" i="22" s="1"/>
  <c r="M39" i="22" s="1"/>
  <c r="M40" i="22" s="1"/>
  <c r="N39" i="128"/>
  <c r="K40" i="128"/>
  <c r="L39" i="128" s="1"/>
  <c r="L40" i="128" s="1"/>
  <c r="M39" i="128" s="1"/>
  <c r="M40" i="128" s="1"/>
  <c r="K40" i="202"/>
  <c r="L39" i="202" s="1"/>
  <c r="L40" i="202" s="1"/>
  <c r="M39" i="202" s="1"/>
  <c r="M40" i="202" s="1"/>
  <c r="N39" i="202"/>
  <c r="N40" i="163"/>
  <c r="O39" i="163"/>
  <c r="K40" i="230"/>
  <c r="L39" i="230" s="1"/>
  <c r="L40" i="230" s="1"/>
  <c r="M39" i="230" s="1"/>
  <c r="M40" i="230" s="1"/>
  <c r="N39" i="230"/>
  <c r="N39" i="124"/>
  <c r="K40" i="124"/>
  <c r="L39" i="124" s="1"/>
  <c r="L40" i="124" s="1"/>
  <c r="M39" i="124" s="1"/>
  <c r="M40" i="124" s="1"/>
  <c r="N39" i="145"/>
  <c r="K40" i="145"/>
  <c r="L39" i="145" s="1"/>
  <c r="L40" i="145" s="1"/>
  <c r="M39" i="145" s="1"/>
  <c r="M40" i="145" s="1"/>
  <c r="N39" i="148"/>
  <c r="K40" i="148"/>
  <c r="L39" i="148" s="1"/>
  <c r="L40" i="148" s="1"/>
  <c r="M39" i="148" s="1"/>
  <c r="M40" i="148" s="1"/>
  <c r="N39" i="40"/>
  <c r="K40" i="40"/>
  <c r="L39" i="40" s="1"/>
  <c r="L40" i="40" s="1"/>
  <c r="M39" i="40" s="1"/>
  <c r="M40" i="40" s="1"/>
  <c r="N39" i="93"/>
  <c r="K40" i="93"/>
  <c r="L39" i="93" s="1"/>
  <c r="L40" i="93" s="1"/>
  <c r="M39" i="93" s="1"/>
  <c r="M40" i="93" s="1"/>
  <c r="N39" i="111"/>
  <c r="K40" i="111"/>
  <c r="L39" i="111" s="1"/>
  <c r="L40" i="111" s="1"/>
  <c r="M39" i="111" s="1"/>
  <c r="M40" i="111" s="1"/>
  <c r="K40" i="164"/>
  <c r="L39" i="164" s="1"/>
  <c r="L40" i="164" s="1"/>
  <c r="M39" i="164" s="1"/>
  <c r="M40" i="164" s="1"/>
  <c r="N39" i="164"/>
  <c r="K40" i="203"/>
  <c r="L39" i="203" s="1"/>
  <c r="L40" i="203" s="1"/>
  <c r="M39" i="203" s="1"/>
  <c r="M40" i="203" s="1"/>
  <c r="N39" i="203"/>
  <c r="N39" i="255"/>
  <c r="K40" i="255"/>
  <c r="L39" i="255" s="1"/>
  <c r="L40" i="255" s="1"/>
  <c r="M39" i="255" s="1"/>
  <c r="M40" i="255" s="1"/>
  <c r="K40" i="209"/>
  <c r="L39" i="209" s="1"/>
  <c r="L40" i="209" s="1"/>
  <c r="M39" i="209" s="1"/>
  <c r="M40" i="209" s="1"/>
  <c r="N39" i="209"/>
  <c r="K40" i="196"/>
  <c r="L39" i="196" s="1"/>
  <c r="L40" i="196" s="1"/>
  <c r="M39" i="196" s="1"/>
  <c r="M40" i="196" s="1"/>
  <c r="N39" i="196"/>
  <c r="K40" i="174"/>
  <c r="L39" i="174" s="1"/>
  <c r="L40" i="174" s="1"/>
  <c r="M39" i="174" s="1"/>
  <c r="M40" i="174" s="1"/>
  <c r="N39" i="174"/>
  <c r="K40" i="225"/>
  <c r="L39" i="225" s="1"/>
  <c r="L40" i="225" s="1"/>
  <c r="M39" i="225" s="1"/>
  <c r="M40" i="225" s="1"/>
  <c r="N39" i="225"/>
  <c r="K40" i="192"/>
  <c r="L39" i="192" s="1"/>
  <c r="L40" i="192" s="1"/>
  <c r="M39" i="192" s="1"/>
  <c r="M40" i="192" s="1"/>
  <c r="N39" i="192"/>
  <c r="N39" i="232"/>
  <c r="K40" i="232"/>
  <c r="L39" i="232" s="1"/>
  <c r="L40" i="232" s="1"/>
  <c r="M39" i="232" s="1"/>
  <c r="M40" i="232" s="1"/>
  <c r="K40" i="208"/>
  <c r="L39" i="208" s="1"/>
  <c r="L40" i="208" s="1"/>
  <c r="M39" i="208" s="1"/>
  <c r="M40" i="208" s="1"/>
  <c r="N39" i="208"/>
  <c r="N39" i="250"/>
  <c r="K40" i="250"/>
  <c r="L39" i="250" s="1"/>
  <c r="L40" i="250" s="1"/>
  <c r="M39" i="250" s="1"/>
  <c r="M40" i="250" s="1"/>
  <c r="K40" i="204"/>
  <c r="L39" i="204" s="1"/>
  <c r="L40" i="204" s="1"/>
  <c r="M39" i="204" s="1"/>
  <c r="M40" i="204" s="1"/>
  <c r="N39" i="204"/>
  <c r="K40" i="224"/>
  <c r="L39" i="224" s="1"/>
  <c r="L40" i="224" s="1"/>
  <c r="M39" i="224" s="1"/>
  <c r="M40" i="224" s="1"/>
  <c r="N39" i="224"/>
  <c r="N39" i="136"/>
  <c r="K40" i="136"/>
  <c r="L39" i="136" s="1"/>
  <c r="L40" i="136" s="1"/>
  <c r="M39" i="136" s="1"/>
  <c r="M40" i="136" s="1"/>
  <c r="N40" i="71"/>
  <c r="O39" i="71"/>
  <c r="N40" i="104"/>
  <c r="O39" i="104"/>
  <c r="N40" i="101"/>
  <c r="O39" i="101"/>
  <c r="N39" i="57"/>
  <c r="K40" i="57"/>
  <c r="L39" i="57" s="1"/>
  <c r="L40" i="57" s="1"/>
  <c r="M39" i="57" s="1"/>
  <c r="M40" i="57" s="1"/>
  <c r="N39" i="118"/>
  <c r="K40" i="118"/>
  <c r="L39" i="118" s="1"/>
  <c r="L40" i="118" s="1"/>
  <c r="M39" i="118" s="1"/>
  <c r="M40" i="118" s="1"/>
  <c r="N39" i="139"/>
  <c r="K40" i="139"/>
  <c r="L39" i="139" s="1"/>
  <c r="L40" i="139" s="1"/>
  <c r="M39" i="139" s="1"/>
  <c r="M40" i="139" s="1"/>
  <c r="K40" i="168"/>
  <c r="L39" i="168" s="1"/>
  <c r="L40" i="168" s="1"/>
  <c r="M39" i="168" s="1"/>
  <c r="M40" i="168" s="1"/>
  <c r="N39" i="168"/>
  <c r="K40" i="210"/>
  <c r="L39" i="210" s="1"/>
  <c r="L40" i="210" s="1"/>
  <c r="M39" i="210" s="1"/>
  <c r="M40" i="210" s="1"/>
  <c r="N39" i="210"/>
  <c r="N39" i="54"/>
  <c r="K40" i="54"/>
  <c r="L39" i="54" s="1"/>
  <c r="L40" i="54" s="1"/>
  <c r="M39" i="54" s="1"/>
  <c r="M40" i="54" s="1"/>
  <c r="K40" i="151"/>
  <c r="L39" i="151" s="1"/>
  <c r="L40" i="151" s="1"/>
  <c r="M39" i="151" s="1"/>
  <c r="M40" i="151" s="1"/>
  <c r="N39" i="151"/>
  <c r="K40" i="175"/>
  <c r="L39" i="175" s="1"/>
  <c r="L40" i="175" s="1"/>
  <c r="M39" i="175" s="1"/>
  <c r="M40" i="175" s="1"/>
  <c r="N39" i="175"/>
  <c r="N39" i="103"/>
  <c r="N39" i="121"/>
  <c r="K40" i="121"/>
  <c r="L39" i="121" s="1"/>
  <c r="L40" i="121" s="1"/>
  <c r="M39" i="121" s="1"/>
  <c r="M40" i="121" s="1"/>
  <c r="N39" i="154"/>
  <c r="K40" i="154"/>
  <c r="L39" i="154" s="1"/>
  <c r="L40" i="154" s="1"/>
  <c r="M39" i="154" s="1"/>
  <c r="M40" i="154" s="1"/>
  <c r="N39" i="119"/>
  <c r="K40" i="119"/>
  <c r="L39" i="119" s="1"/>
  <c r="L40" i="119" s="1"/>
  <c r="M39" i="119" s="1"/>
  <c r="M40" i="119" s="1"/>
  <c r="N39" i="147"/>
  <c r="K40" i="147"/>
  <c r="L39" i="147" s="1"/>
  <c r="L40" i="147" s="1"/>
  <c r="M39" i="147" s="1"/>
  <c r="M40" i="147" s="1"/>
  <c r="N39" i="64"/>
  <c r="K40" i="64"/>
  <c r="L39" i="64" s="1"/>
  <c r="L40" i="64" s="1"/>
  <c r="M39" i="64" s="1"/>
  <c r="M40" i="64" s="1"/>
  <c r="K40" i="99"/>
  <c r="L39" i="99" s="1"/>
  <c r="L40" i="99" s="1"/>
  <c r="M39" i="99" s="1"/>
  <c r="M40" i="99" s="1"/>
  <c r="N39" i="99"/>
  <c r="K40" i="167"/>
  <c r="L39" i="167" s="1"/>
  <c r="L40" i="167" s="1"/>
  <c r="M39" i="167" s="1"/>
  <c r="M40" i="167" s="1"/>
  <c r="N39" i="167"/>
  <c r="N39" i="241"/>
  <c r="N40" i="181"/>
  <c r="O39" i="181"/>
  <c r="N40" i="172"/>
  <c r="O39" i="172"/>
  <c r="N39" i="1"/>
  <c r="K40" i="1"/>
  <c r="L39" i="1" s="1"/>
  <c r="L40" i="1" s="1"/>
  <c r="M39" i="1" s="1"/>
  <c r="M40" i="1" s="1"/>
  <c r="N39" i="29"/>
  <c r="K40" i="29"/>
  <c r="L39" i="29" s="1"/>
  <c r="L40" i="29" s="1"/>
  <c r="M39" i="29" s="1"/>
  <c r="M40" i="29" s="1"/>
  <c r="N39" i="69"/>
  <c r="K40" i="69"/>
  <c r="L39" i="69" s="1"/>
  <c r="L40" i="69" s="1"/>
  <c r="M39" i="69" s="1"/>
  <c r="M40" i="69" s="1"/>
  <c r="N39" i="30"/>
  <c r="K40" i="30"/>
  <c r="L39" i="30" s="1"/>
  <c r="L40" i="30" s="1"/>
  <c r="M39" i="30" s="1"/>
  <c r="M40" i="30" s="1"/>
  <c r="N39" i="79"/>
  <c r="K40" i="79"/>
  <c r="L39" i="79" s="1"/>
  <c r="L40" i="79" s="1"/>
  <c r="M39" i="79" s="1"/>
  <c r="M40" i="79" s="1"/>
  <c r="N39" i="144"/>
  <c r="K40" i="144"/>
  <c r="L39" i="144" s="1"/>
  <c r="L40" i="144" s="1"/>
  <c r="M39" i="144" s="1"/>
  <c r="M40" i="144" s="1"/>
  <c r="K40" i="218"/>
  <c r="L39" i="218" s="1"/>
  <c r="L40" i="218" s="1"/>
  <c r="M39" i="218" s="1"/>
  <c r="M40" i="218" s="1"/>
  <c r="N39" i="218"/>
  <c r="N39" i="51"/>
  <c r="K40" i="51"/>
  <c r="L39" i="51" s="1"/>
  <c r="L40" i="51" s="1"/>
  <c r="M39" i="51" s="1"/>
  <c r="M40" i="51" s="1"/>
  <c r="K40" i="106"/>
  <c r="L39" i="106" s="1"/>
  <c r="L40" i="106" s="1"/>
  <c r="M39" i="106" s="1"/>
  <c r="M40" i="106" s="1"/>
  <c r="N39" i="106"/>
  <c r="N39" i="126"/>
  <c r="K40" i="126"/>
  <c r="L39" i="126" s="1"/>
  <c r="L40" i="126" s="1"/>
  <c r="M39" i="126" s="1"/>
  <c r="M40" i="126" s="1"/>
  <c r="N39" i="155"/>
  <c r="K40" i="155"/>
  <c r="L39" i="155" s="1"/>
  <c r="L40" i="155" s="1"/>
  <c r="M39" i="155" s="1"/>
  <c r="M40" i="155" s="1"/>
  <c r="N40" i="236"/>
  <c r="O39" i="236"/>
  <c r="K40" i="150"/>
  <c r="L39" i="150" s="1"/>
  <c r="L40" i="150" s="1"/>
  <c r="M39" i="150" s="1"/>
  <c r="M40" i="150" s="1"/>
  <c r="N39" i="150"/>
  <c r="N39" i="74"/>
  <c r="K40" i="74"/>
  <c r="L39" i="74" s="1"/>
  <c r="L40" i="74" s="1"/>
  <c r="M39" i="74" s="1"/>
  <c r="M40" i="74" s="1"/>
  <c r="N39" i="95"/>
  <c r="K40" i="95"/>
  <c r="L39" i="95" s="1"/>
  <c r="L40" i="95" s="1"/>
  <c r="M39" i="95" s="1"/>
  <c r="M40" i="95" s="1"/>
  <c r="N39" i="113"/>
  <c r="K40" i="113"/>
  <c r="L39" i="113" s="1"/>
  <c r="L40" i="113" s="1"/>
  <c r="M39" i="113" s="1"/>
  <c r="M40" i="113" s="1"/>
  <c r="K40" i="177"/>
  <c r="L39" i="177" s="1"/>
  <c r="L40" i="177" s="1"/>
  <c r="M39" i="177" s="1"/>
  <c r="M40" i="177" s="1"/>
  <c r="N39" i="177"/>
  <c r="K40" i="219"/>
  <c r="L39" i="219" s="1"/>
  <c r="L40" i="219" s="1"/>
  <c r="M39" i="219" s="1"/>
  <c r="M40" i="219" s="1"/>
  <c r="N39" i="219"/>
  <c r="K40" i="191"/>
  <c r="L39" i="191" s="1"/>
  <c r="L40" i="191" s="1"/>
  <c r="M39" i="191" s="1"/>
  <c r="M40" i="191" s="1"/>
  <c r="N39" i="191"/>
  <c r="K40" i="220"/>
  <c r="L39" i="220" s="1"/>
  <c r="L40" i="220" s="1"/>
  <c r="M39" i="220" s="1"/>
  <c r="M40" i="220" s="1"/>
  <c r="N39" i="220"/>
  <c r="K40" i="231"/>
  <c r="L39" i="231" s="1"/>
  <c r="L40" i="231" s="1"/>
  <c r="M39" i="231" s="1"/>
  <c r="M40" i="231" s="1"/>
  <c r="N39" i="231"/>
  <c r="K40" i="207"/>
  <c r="L39" i="207" s="1"/>
  <c r="L40" i="207" s="1"/>
  <c r="M39" i="207" s="1"/>
  <c r="M40" i="207" s="1"/>
  <c r="N39" i="207"/>
  <c r="N39" i="234"/>
  <c r="R39" i="197"/>
  <c r="O40" i="197"/>
  <c r="P39" i="197" s="1"/>
  <c r="P40" i="197" s="1"/>
  <c r="Q39" i="197" s="1"/>
  <c r="Q40" i="197" s="1"/>
  <c r="N39" i="258"/>
  <c r="K40" i="258"/>
  <c r="L39" i="258" s="1"/>
  <c r="L40" i="258" s="1"/>
  <c r="M39" i="258" s="1"/>
  <c r="M40" i="258" s="1"/>
  <c r="K40" i="239"/>
  <c r="L39" i="239" s="1"/>
  <c r="L40" i="239" s="1"/>
  <c r="M39" i="239" s="1"/>
  <c r="M40" i="239" s="1"/>
  <c r="N39" i="239"/>
  <c r="R39" i="213"/>
  <c r="O40" i="213"/>
  <c r="P39" i="213" s="1"/>
  <c r="P40" i="213" s="1"/>
  <c r="Q39" i="213" s="1"/>
  <c r="Q40" i="213" s="1"/>
  <c r="K40" i="184"/>
  <c r="L39" i="184" s="1"/>
  <c r="L40" i="184" s="1"/>
  <c r="M39" i="184" s="1"/>
  <c r="M40" i="184" s="1"/>
  <c r="N39" i="184"/>
  <c r="K40" i="237"/>
  <c r="L39" i="237" s="1"/>
  <c r="L40" i="237" s="1"/>
  <c r="M39" i="237" s="1"/>
  <c r="M40" i="237" s="1"/>
  <c r="N39" i="237"/>
  <c r="N39" i="16"/>
  <c r="N39" i="5"/>
  <c r="K40" i="5"/>
  <c r="L39" i="5" s="1"/>
  <c r="L40" i="5" s="1"/>
  <c r="M39" i="5" s="1"/>
  <c r="M40" i="5" s="1"/>
  <c r="N40" i="76"/>
  <c r="O39" i="76"/>
  <c r="N40" i="141"/>
  <c r="O39" i="141"/>
  <c r="N39" i="67"/>
  <c r="K40" i="67"/>
  <c r="L39" i="67" s="1"/>
  <c r="L40" i="67" s="1"/>
  <c r="M39" i="67" s="1"/>
  <c r="M40" i="67" s="1"/>
  <c r="N39" i="127"/>
  <c r="K40" i="127"/>
  <c r="L39" i="127" s="1"/>
  <c r="L40" i="127" s="1"/>
  <c r="M39" i="127" s="1"/>
  <c r="M40" i="127" s="1"/>
  <c r="N39" i="146"/>
  <c r="K40" i="146"/>
  <c r="L39" i="146" s="1"/>
  <c r="L40" i="146" s="1"/>
  <c r="M39" i="146" s="1"/>
  <c r="M40" i="146" s="1"/>
  <c r="K40" i="171"/>
  <c r="L39" i="171" s="1"/>
  <c r="L40" i="171" s="1"/>
  <c r="M39" i="171" s="1"/>
  <c r="M40" i="171" s="1"/>
  <c r="N39" i="171"/>
  <c r="K40" i="226"/>
  <c r="L39" i="226" s="1"/>
  <c r="L40" i="226" s="1"/>
  <c r="M39" i="226" s="1"/>
  <c r="M40" i="226" s="1"/>
  <c r="N39" i="226"/>
  <c r="N39" i="72"/>
  <c r="K40" i="72"/>
  <c r="L39" i="72" s="1"/>
  <c r="L40" i="72" s="1"/>
  <c r="M39" i="72" s="1"/>
  <c r="M40" i="72" s="1"/>
  <c r="K40" i="159"/>
  <c r="L39" i="159" s="1"/>
  <c r="L40" i="159" s="1"/>
  <c r="M39" i="159" s="1"/>
  <c r="M40" i="159" s="1"/>
  <c r="N39" i="159"/>
  <c r="N39" i="59"/>
  <c r="K40" i="59"/>
  <c r="L39" i="59" s="1"/>
  <c r="L40" i="59" s="1"/>
  <c r="M39" i="59" s="1"/>
  <c r="M40" i="59" s="1"/>
  <c r="N39" i="82"/>
  <c r="K40" i="82"/>
  <c r="L39" i="82" s="1"/>
  <c r="L40" i="82" s="1"/>
  <c r="M39" i="82" s="1"/>
  <c r="M40" i="82" s="1"/>
  <c r="N39" i="105"/>
  <c r="K40" i="105"/>
  <c r="L39" i="105" s="1"/>
  <c r="L40" i="105" s="1"/>
  <c r="M39" i="105" s="1"/>
  <c r="M40" i="105" s="1"/>
  <c r="N39" i="123"/>
  <c r="K40" i="123"/>
  <c r="L39" i="123" s="1"/>
  <c r="L40" i="123" s="1"/>
  <c r="M39" i="123" s="1"/>
  <c r="M40" i="123" s="1"/>
  <c r="N39" i="135"/>
  <c r="K40" i="135"/>
  <c r="L39" i="135" s="1"/>
  <c r="L40" i="135" s="1"/>
  <c r="M39" i="135" s="1"/>
  <c r="M40" i="135" s="1"/>
  <c r="N39" i="157"/>
  <c r="K40" i="157"/>
  <c r="L39" i="157" s="1"/>
  <c r="L40" i="157" s="1"/>
  <c r="M39" i="157" s="1"/>
  <c r="M40" i="157" s="1"/>
  <c r="N39" i="73"/>
  <c r="K40" i="73"/>
  <c r="L39" i="73" s="1"/>
  <c r="L40" i="73" s="1"/>
  <c r="M39" i="73" s="1"/>
  <c r="M40" i="73" s="1"/>
  <c r="N39" i="110"/>
  <c r="K40" i="110"/>
  <c r="L39" i="110" s="1"/>
  <c r="L40" i="110" s="1"/>
  <c r="M39" i="110" s="1"/>
  <c r="M40" i="110" s="1"/>
  <c r="K40" i="190"/>
  <c r="L39" i="190" s="1"/>
  <c r="L40" i="190" s="1"/>
  <c r="M39" i="190" s="1"/>
  <c r="M40" i="190" s="1"/>
  <c r="N39" i="190"/>
  <c r="N40" i="179"/>
  <c r="O39" i="179"/>
  <c r="K40" i="227"/>
  <c r="L39" i="227" s="1"/>
  <c r="L40" i="227" s="1"/>
  <c r="M39" i="227" s="1"/>
  <c r="M40" i="227" s="1"/>
  <c r="N39" i="227"/>
  <c r="N39" i="8"/>
  <c r="K40" i="8"/>
  <c r="L39" i="8" s="1"/>
  <c r="L40" i="8" s="1"/>
  <c r="M39" i="8" s="1"/>
  <c r="M40" i="8" s="1"/>
  <c r="N39" i="55"/>
  <c r="K40" i="55"/>
  <c r="L39" i="55" s="1"/>
  <c r="L40" i="55" s="1"/>
  <c r="M39" i="55" s="1"/>
  <c r="M40" i="55" s="1"/>
  <c r="N39" i="2"/>
  <c r="K40" i="2"/>
  <c r="L39" i="2" s="1"/>
  <c r="L40" i="2" s="1"/>
  <c r="M39" i="2" s="1"/>
  <c r="M40" i="2" s="1"/>
  <c r="N39" i="20"/>
  <c r="K40" i="20"/>
  <c r="L39" i="20" s="1"/>
  <c r="L40" i="20" s="1"/>
  <c r="M39" i="20" s="1"/>
  <c r="M40" i="20" s="1"/>
  <c r="N39" i="34"/>
  <c r="K40" i="34"/>
  <c r="L39" i="34" s="1"/>
  <c r="L40" i="34" s="1"/>
  <c r="M39" i="34" s="1"/>
  <c r="M40" i="34" s="1"/>
  <c r="K40" i="176"/>
  <c r="L39" i="176" s="1"/>
  <c r="L40" i="176" s="1"/>
  <c r="M39" i="176" s="1"/>
  <c r="M40" i="176" s="1"/>
  <c r="N39" i="176"/>
  <c r="N39" i="235"/>
  <c r="K40" i="235"/>
  <c r="L39" i="235" s="1"/>
  <c r="L40" i="235" s="1"/>
  <c r="M39" i="235" s="1"/>
  <c r="M40" i="235" s="1"/>
  <c r="K40" i="198"/>
  <c r="L39" i="198" s="1"/>
  <c r="L40" i="198" s="1"/>
  <c r="M39" i="198" s="1"/>
  <c r="M40" i="198" s="1"/>
  <c r="N39" i="198"/>
  <c r="N39" i="78"/>
  <c r="K40" i="78"/>
  <c r="L39" i="78" s="1"/>
  <c r="L40" i="78" s="1"/>
  <c r="M39" i="78" s="1"/>
  <c r="M40" i="78" s="1"/>
  <c r="N39" i="115"/>
  <c r="K40" i="115"/>
  <c r="L39" i="115" s="1"/>
  <c r="L40" i="115" s="1"/>
  <c r="M39" i="115" s="1"/>
  <c r="M40" i="115" s="1"/>
  <c r="N39" i="131"/>
  <c r="K40" i="131"/>
  <c r="L39" i="131" s="1"/>
  <c r="L40" i="131" s="1"/>
  <c r="M39" i="131" s="1"/>
  <c r="M40" i="131" s="1"/>
  <c r="K40" i="169"/>
  <c r="L39" i="169" s="1"/>
  <c r="L40" i="169" s="1"/>
  <c r="M39" i="169" s="1"/>
  <c r="M40" i="169" s="1"/>
  <c r="N39" i="169"/>
  <c r="N40" i="244"/>
  <c r="O39" i="244"/>
  <c r="N39" i="62"/>
  <c r="K40" i="62"/>
  <c r="L39" i="62" s="1"/>
  <c r="L40" i="62" s="1"/>
  <c r="M39" i="62" s="1"/>
  <c r="M40" i="62" s="1"/>
  <c r="K40" i="158"/>
  <c r="L39" i="158" s="1"/>
  <c r="L40" i="158" s="1"/>
  <c r="M39" i="158" s="1"/>
  <c r="M40" i="158" s="1"/>
  <c r="N39" i="158"/>
  <c r="N39" i="81"/>
  <c r="K40" i="81"/>
  <c r="L39" i="81" s="1"/>
  <c r="L40" i="81" s="1"/>
  <c r="M39" i="81" s="1"/>
  <c r="M40" i="81" s="1"/>
  <c r="K40" i="100"/>
  <c r="L39" i="100" s="1"/>
  <c r="L40" i="100" s="1"/>
  <c r="M39" i="100" s="1"/>
  <c r="M40" i="100" s="1"/>
  <c r="N39" i="100"/>
  <c r="N39" i="129"/>
  <c r="K40" i="129"/>
  <c r="L39" i="129" s="1"/>
  <c r="L40" i="129" s="1"/>
  <c r="M39" i="129" s="1"/>
  <c r="M40" i="129" s="1"/>
  <c r="K40" i="178"/>
  <c r="L39" i="178" s="1"/>
  <c r="L40" i="178" s="1"/>
  <c r="M39" i="178" s="1"/>
  <c r="M40" i="178" s="1"/>
  <c r="N39" i="178"/>
  <c r="N39" i="240"/>
  <c r="K40" i="240"/>
  <c r="L39" i="240" s="1"/>
  <c r="L40" i="240" s="1"/>
  <c r="M39" i="240" s="1"/>
  <c r="M40" i="240" s="1"/>
  <c r="K40" i="200"/>
  <c r="L39" i="200" s="1"/>
  <c r="L40" i="200" s="1"/>
  <c r="M39" i="200" s="1"/>
  <c r="M40" i="200" s="1"/>
  <c r="N39" i="200"/>
  <c r="N39" i="257"/>
  <c r="K40" i="257"/>
  <c r="L39" i="257" s="1"/>
  <c r="L40" i="257" s="1"/>
  <c r="M39" i="257" s="1"/>
  <c r="M40" i="257" s="1"/>
  <c r="K40" i="238"/>
  <c r="L39" i="238" s="1"/>
  <c r="L40" i="238" s="1"/>
  <c r="M39" i="238" s="1"/>
  <c r="M40" i="238" s="1"/>
  <c r="N39" i="238"/>
  <c r="K40" i="216"/>
  <c r="L39" i="216" s="1"/>
  <c r="L40" i="216" s="1"/>
  <c r="M39" i="216" s="1"/>
  <c r="M40" i="216" s="1"/>
  <c r="N39" i="216"/>
  <c r="N39" i="249"/>
  <c r="K40" i="249"/>
  <c r="L39" i="249" s="1"/>
  <c r="L40" i="249" s="1"/>
  <c r="M39" i="249" s="1"/>
  <c r="M40" i="249" s="1"/>
  <c r="K40" i="201"/>
  <c r="L39" i="201" s="1"/>
  <c r="L40" i="201" s="1"/>
  <c r="M39" i="201" s="1"/>
  <c r="M40" i="201" s="1"/>
  <c r="N39" i="201"/>
  <c r="K40" i="188"/>
  <c r="L39" i="188" s="1"/>
  <c r="L40" i="188" s="1"/>
  <c r="M39" i="188" s="1"/>
  <c r="M40" i="188" s="1"/>
  <c r="N39" i="188"/>
  <c r="N39" i="254"/>
  <c r="K40" i="254"/>
  <c r="L39" i="254" s="1"/>
  <c r="L40" i="254" s="1"/>
  <c r="M39" i="254" s="1"/>
  <c r="M40" i="254" s="1"/>
  <c r="K40" i="217"/>
  <c r="L39" i="217" s="1"/>
  <c r="L40" i="217" s="1"/>
  <c r="M39" i="217" s="1"/>
  <c r="M40" i="217" s="1"/>
  <c r="N39" i="217"/>
  <c r="R39" i="189"/>
  <c r="O40" i="189"/>
  <c r="P39" i="189" s="1"/>
  <c r="P40" i="189" s="1"/>
  <c r="Q39" i="189" s="1"/>
  <c r="Q40" i="189" s="1"/>
  <c r="N39" i="246"/>
  <c r="K40" i="246"/>
  <c r="L39" i="246" s="1"/>
  <c r="L40" i="246" s="1"/>
  <c r="M39" i="246" s="1"/>
  <c r="M40" i="246" s="1"/>
  <c r="N39" i="233"/>
  <c r="K40" i="233"/>
  <c r="L39" i="233" s="1"/>
  <c r="L40" i="233" s="1"/>
  <c r="M39" i="233" s="1"/>
  <c r="M40" i="233" s="1"/>
  <c r="N40" i="23"/>
  <c r="O39" i="23"/>
  <c r="N39" i="26"/>
  <c r="K40" i="26"/>
  <c r="L39" i="26" s="1"/>
  <c r="L40" i="26" s="1"/>
  <c r="M39" i="26" s="1"/>
  <c r="M40" i="26" s="1"/>
  <c r="N39" i="44"/>
  <c r="K40" i="44"/>
  <c r="L39" i="44" s="1"/>
  <c r="L40" i="44" s="1"/>
  <c r="M39" i="44" s="1"/>
  <c r="M40" i="44" s="1"/>
  <c r="N39" i="24"/>
  <c r="K40" i="24"/>
  <c r="L39" i="24" s="1"/>
  <c r="L40" i="24" s="1"/>
  <c r="M39" i="24" s="1"/>
  <c r="M40" i="24" s="1"/>
  <c r="N39" i="21"/>
  <c r="K40" i="21"/>
  <c r="L39" i="21" s="1"/>
  <c r="L40" i="21" s="1"/>
  <c r="M39" i="21" s="1"/>
  <c r="M40" i="21" s="1"/>
  <c r="N39" i="63"/>
  <c r="K40" i="63"/>
  <c r="L39" i="63" s="1"/>
  <c r="L40" i="63" s="1"/>
  <c r="M39" i="63" s="1"/>
  <c r="M40" i="63" s="1"/>
  <c r="N39" i="48"/>
  <c r="K40" i="48"/>
  <c r="L39" i="48" s="1"/>
  <c r="L40" i="48" s="1"/>
  <c r="M39" i="48" s="1"/>
  <c r="M40" i="48" s="1"/>
  <c r="N39" i="97"/>
  <c r="N39" i="18"/>
  <c r="K40" i="18"/>
  <c r="L39" i="18" s="1"/>
  <c r="L40" i="18" s="1"/>
  <c r="M39" i="18" s="1"/>
  <c r="M40" i="18" s="1"/>
  <c r="N40" i="116"/>
  <c r="O39" i="116"/>
  <c r="N40" i="56"/>
  <c r="O39" i="56"/>
  <c r="N39" i="10"/>
  <c r="K40" i="10"/>
  <c r="L39" i="10" s="1"/>
  <c r="L40" i="10" s="1"/>
  <c r="M39" i="10" s="1"/>
  <c r="M40" i="10" s="1"/>
  <c r="N39" i="86"/>
  <c r="K40" i="86"/>
  <c r="L39" i="86" s="1"/>
  <c r="L40" i="86" s="1"/>
  <c r="M39" i="86" s="1"/>
  <c r="M40" i="86" s="1"/>
  <c r="N39" i="132"/>
  <c r="K40" i="132"/>
  <c r="L39" i="132" s="1"/>
  <c r="L40" i="132" s="1"/>
  <c r="M39" i="132" s="1"/>
  <c r="M40" i="132" s="1"/>
  <c r="N39" i="156"/>
  <c r="K40" i="156"/>
  <c r="L39" i="156" s="1"/>
  <c r="L40" i="156" s="1"/>
  <c r="M39" i="156" s="1"/>
  <c r="M40" i="156" s="1"/>
  <c r="K40" i="91"/>
  <c r="L39" i="91" s="1"/>
  <c r="L40" i="91" s="1"/>
  <c r="M39" i="91" s="1"/>
  <c r="M40" i="91" s="1"/>
  <c r="N39" i="91"/>
  <c r="K40" i="161"/>
  <c r="L39" i="161" s="1"/>
  <c r="L40" i="161" s="1"/>
  <c r="M39" i="161" s="1"/>
  <c r="M40" i="161" s="1"/>
  <c r="N39" i="161"/>
  <c r="N39" i="70"/>
  <c r="K40" i="70"/>
  <c r="L39" i="70" s="1"/>
  <c r="L40" i="70" s="1"/>
  <c r="M39" i="70" s="1"/>
  <c r="M40" i="70" s="1"/>
  <c r="N39" i="89"/>
  <c r="K40" i="89"/>
  <c r="L39" i="89" s="1"/>
  <c r="L40" i="89" s="1"/>
  <c r="M39" i="89" s="1"/>
  <c r="M40" i="89" s="1"/>
  <c r="N39" i="130"/>
  <c r="K40" i="130"/>
  <c r="L39" i="130" s="1"/>
  <c r="L40" i="130" s="1"/>
  <c r="M39" i="130" s="1"/>
  <c r="M40" i="130" s="1"/>
  <c r="N39" i="140"/>
  <c r="K40" i="140"/>
  <c r="L39" i="140" s="1"/>
  <c r="L40" i="140" s="1"/>
  <c r="M39" i="140" s="1"/>
  <c r="M40" i="140" s="1"/>
  <c r="K40" i="165"/>
  <c r="L39" i="165" s="1"/>
  <c r="L40" i="165" s="1"/>
  <c r="M39" i="165" s="1"/>
  <c r="M40" i="165" s="1"/>
  <c r="N39" i="165"/>
  <c r="K40" i="152"/>
  <c r="L39" i="152" s="1"/>
  <c r="L40" i="152" s="1"/>
  <c r="M39" i="152" s="1"/>
  <c r="M40" i="152" s="1"/>
  <c r="N39" i="152"/>
  <c r="K40" i="206"/>
  <c r="L39" i="206" s="1"/>
  <c r="L40" i="206" s="1"/>
  <c r="M39" i="206" s="1"/>
  <c r="M40" i="206" s="1"/>
  <c r="N39" i="206"/>
  <c r="N40" i="180"/>
  <c r="O39" i="180"/>
  <c r="N39" i="243"/>
  <c r="K40" i="243"/>
  <c r="L39" i="243" s="1"/>
  <c r="L40" i="243" s="1"/>
  <c r="M39" i="243" s="1"/>
  <c r="M40" i="243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N39" i="65"/>
  <c r="K40" i="65"/>
  <c r="L39" i="65" s="1"/>
  <c r="L40" i="65" s="1"/>
  <c r="M39" i="65" s="1"/>
  <c r="M40" i="65" s="1"/>
  <c r="N39" i="9"/>
  <c r="K40" i="9"/>
  <c r="L39" i="9" s="1"/>
  <c r="L40" i="9" s="1"/>
  <c r="M39" i="9" s="1"/>
  <c r="M40" i="9" s="1"/>
  <c r="N39" i="109"/>
  <c r="K40" i="109"/>
  <c r="L39" i="109" s="1"/>
  <c r="L40" i="109" s="1"/>
  <c r="M39" i="109" s="1"/>
  <c r="M40" i="109" s="1"/>
  <c r="N39" i="186"/>
  <c r="K40" i="214"/>
  <c r="L39" i="214" s="1"/>
  <c r="L40" i="214" s="1"/>
  <c r="M39" i="214" s="1"/>
  <c r="M40" i="214" s="1"/>
  <c r="N39" i="214"/>
  <c r="N39" i="83"/>
  <c r="K40" i="83"/>
  <c r="L39" i="83" s="1"/>
  <c r="L40" i="83" s="1"/>
  <c r="M39" i="83" s="1"/>
  <c r="M40" i="83" s="1"/>
  <c r="N39" i="117"/>
  <c r="K40" i="117"/>
  <c r="L39" i="117" s="1"/>
  <c r="L40" i="117" s="1"/>
  <c r="M39" i="117" s="1"/>
  <c r="M40" i="117" s="1"/>
  <c r="N39" i="138"/>
  <c r="K40" i="138"/>
  <c r="L39" i="138" s="1"/>
  <c r="L40" i="138" s="1"/>
  <c r="M39" i="138" s="1"/>
  <c r="M40" i="138" s="1"/>
  <c r="K40" i="173"/>
  <c r="L39" i="173" s="1"/>
  <c r="L40" i="173" s="1"/>
  <c r="M39" i="173" s="1"/>
  <c r="M40" i="173" s="1"/>
  <c r="N39" i="173"/>
  <c r="N40" i="248"/>
  <c r="O39" i="248"/>
  <c r="N39" i="143"/>
  <c r="K40" i="143"/>
  <c r="L39" i="143" s="1"/>
  <c r="L40" i="143" s="1"/>
  <c r="M39" i="143" s="1"/>
  <c r="M40" i="143" s="1"/>
  <c r="K40" i="162"/>
  <c r="L39" i="162" s="1"/>
  <c r="L40" i="162" s="1"/>
  <c r="M39" i="162" s="1"/>
  <c r="M40" i="162" s="1"/>
  <c r="N39" i="162"/>
  <c r="K40" i="182"/>
  <c r="L39" i="182" s="1"/>
  <c r="L40" i="182" s="1"/>
  <c r="M39" i="182" s="1"/>
  <c r="M40" i="182" s="1"/>
  <c r="N39" i="182"/>
  <c r="N39" i="102"/>
  <c r="K40" i="102"/>
  <c r="L39" i="102" s="1"/>
  <c r="L40" i="102" s="1"/>
  <c r="M39" i="102" s="1"/>
  <c r="M40" i="102" s="1"/>
  <c r="K40" i="153"/>
  <c r="L39" i="153" s="1"/>
  <c r="L40" i="153" s="1"/>
  <c r="M39" i="153" s="1"/>
  <c r="M40" i="153" s="1"/>
  <c r="N39" i="153"/>
  <c r="K40" i="187"/>
  <c r="L39" i="187" s="1"/>
  <c r="L40" i="187" s="1"/>
  <c r="M39" i="187" s="1"/>
  <c r="M40" i="187" s="1"/>
  <c r="N39" i="187"/>
  <c r="N39" i="247"/>
  <c r="K40" i="247"/>
  <c r="L39" i="247" s="1"/>
  <c r="L40" i="247" s="1"/>
  <c r="M39" i="247" s="1"/>
  <c r="M40" i="247" s="1"/>
  <c r="R39" i="205"/>
  <c r="O40" i="205"/>
  <c r="P39" i="205" s="1"/>
  <c r="P40" i="205" s="1"/>
  <c r="Q39" i="205" s="1"/>
  <c r="Q40" i="205" s="1"/>
  <c r="K40" i="185"/>
  <c r="L39" i="185" s="1"/>
  <c r="L40" i="185" s="1"/>
  <c r="M39" i="185" s="1"/>
  <c r="M40" i="185" s="1"/>
  <c r="N39" i="185"/>
  <c r="N39" i="253"/>
  <c r="K40" i="253"/>
  <c r="L39" i="253" s="1"/>
  <c r="L40" i="253" s="1"/>
  <c r="M39" i="253" s="1"/>
  <c r="M40" i="253" s="1"/>
  <c r="R39" i="221"/>
  <c r="O40" i="221"/>
  <c r="P39" i="221" s="1"/>
  <c r="P40" i="221" s="1"/>
  <c r="Q39" i="221" s="1"/>
  <c r="Q40" i="221" s="1"/>
  <c r="K40" i="183"/>
  <c r="L39" i="183" s="1"/>
  <c r="L40" i="183" s="1"/>
  <c r="M39" i="183" s="1"/>
  <c r="M40" i="183" s="1"/>
  <c r="N39" i="183"/>
  <c r="K40" i="212"/>
  <c r="L39" i="212" s="1"/>
  <c r="L40" i="212" s="1"/>
  <c r="M39" i="212" s="1"/>
  <c r="M40" i="212" s="1"/>
  <c r="N39" i="212"/>
  <c r="K40" i="223"/>
  <c r="L39" i="223" s="1"/>
  <c r="L40" i="223" s="1"/>
  <c r="M39" i="223" s="1"/>
  <c r="M40" i="223" s="1"/>
  <c r="N39" i="223"/>
  <c r="K40" i="199"/>
  <c r="L39" i="199" s="1"/>
  <c r="L40" i="199" s="1"/>
  <c r="M39" i="199" s="1"/>
  <c r="M40" i="199" s="1"/>
  <c r="N39" i="199"/>
  <c r="K40" i="228"/>
  <c r="L39" i="228" s="1"/>
  <c r="L40" i="228" s="1"/>
  <c r="M39" i="228" s="1"/>
  <c r="M40" i="228" s="1"/>
  <c r="N39" i="228"/>
  <c r="K40" i="193"/>
  <c r="L39" i="193" s="1"/>
  <c r="L40" i="193" s="1"/>
  <c r="M39" i="193" s="1"/>
  <c r="M40" i="193" s="1"/>
  <c r="N39" i="193"/>
  <c r="K40" i="215"/>
  <c r="L39" i="215" s="1"/>
  <c r="L40" i="215" s="1"/>
  <c r="M39" i="215" s="1"/>
  <c r="M40" i="215" s="1"/>
  <c r="N39" i="215"/>
  <c r="N39" i="242"/>
  <c r="K40" i="242"/>
  <c r="L39" i="242" s="1"/>
  <c r="L40" i="242" s="1"/>
  <c r="M39" i="242" s="1"/>
  <c r="M40" i="242" s="1"/>
  <c r="N40" i="61"/>
  <c r="O39" i="61"/>
  <c r="N39" i="52"/>
  <c r="K40" i="52"/>
  <c r="L39" i="52" s="1"/>
  <c r="L40" i="52" s="1"/>
  <c r="M39" i="52" s="1"/>
  <c r="M40" i="52" s="1"/>
  <c r="N39" i="60"/>
  <c r="K40" i="60"/>
  <c r="L39" i="60" s="1"/>
  <c r="L40" i="60" s="1"/>
  <c r="M39" i="60" s="1"/>
  <c r="M40" i="60" s="1"/>
  <c r="N40" i="3"/>
  <c r="O39" i="3"/>
  <c r="N39" i="13"/>
  <c r="K40" i="13"/>
  <c r="L39" i="13" s="1"/>
  <c r="L40" i="13" s="1"/>
  <c r="M39" i="13" s="1"/>
  <c r="M40" i="13" s="1"/>
  <c r="N39" i="120"/>
  <c r="K40" i="120"/>
  <c r="L39" i="120" s="1"/>
  <c r="L40" i="120" s="1"/>
  <c r="M39" i="120" s="1"/>
  <c r="M40" i="120" s="1"/>
  <c r="N39" i="47"/>
  <c r="K40" i="47"/>
  <c r="L39" i="47" s="1"/>
  <c r="L40" i="47" s="1"/>
  <c r="M39" i="47" s="1"/>
  <c r="M40" i="47" s="1"/>
  <c r="N40" i="94"/>
  <c r="O39" i="94"/>
  <c r="N40" i="125"/>
  <c r="O39" i="125"/>
  <c r="N39" i="14"/>
  <c r="K40" i="14"/>
  <c r="L39" i="14" s="1"/>
  <c r="L40" i="14" s="1"/>
  <c r="M39" i="14" s="1"/>
  <c r="M40" i="14" s="1"/>
  <c r="N40" i="66"/>
  <c r="O39" i="66"/>
  <c r="K40" i="107"/>
  <c r="L39" i="107" s="1"/>
  <c r="L40" i="107" s="1"/>
  <c r="M39" i="107" s="1"/>
  <c r="M40" i="107" s="1"/>
  <c r="N39" i="107"/>
  <c r="N39" i="134"/>
  <c r="K40" i="134"/>
  <c r="L39" i="134" s="1"/>
  <c r="L40" i="134" s="1"/>
  <c r="M39" i="134" s="1"/>
  <c r="M40" i="134" s="1"/>
  <c r="K40" i="166"/>
  <c r="L39" i="166" s="1"/>
  <c r="L40" i="166" s="1"/>
  <c r="M39" i="166" s="1"/>
  <c r="M40" i="166" s="1"/>
  <c r="N39" i="166"/>
  <c r="K40" i="194"/>
  <c r="L39" i="194" s="1"/>
  <c r="L40" i="194" s="1"/>
  <c r="M39" i="194" s="1"/>
  <c r="M40" i="194" s="1"/>
  <c r="N39" i="194"/>
  <c r="N39" i="43"/>
  <c r="K40" i="43"/>
  <c r="L39" i="43" s="1"/>
  <c r="L40" i="43" s="1"/>
  <c r="M39" i="43" s="1"/>
  <c r="M40" i="43" s="1"/>
  <c r="N39" i="75"/>
  <c r="K40" i="75"/>
  <c r="L39" i="75" s="1"/>
  <c r="L40" i="75" s="1"/>
  <c r="M39" i="75" s="1"/>
  <c r="M40" i="75" s="1"/>
  <c r="N39" i="96"/>
  <c r="K40" i="96"/>
  <c r="L39" i="96" s="1"/>
  <c r="L40" i="96" s="1"/>
  <c r="M39" i="96" s="1"/>
  <c r="M40" i="96" s="1"/>
  <c r="N39" i="114"/>
  <c r="K40" i="114"/>
  <c r="L39" i="114" s="1"/>
  <c r="L40" i="114" s="1"/>
  <c r="M39" i="114" s="1"/>
  <c r="M40" i="114" s="1"/>
  <c r="N39" i="137"/>
  <c r="K40" i="137"/>
  <c r="L39" i="137" s="1"/>
  <c r="L40" i="137" s="1"/>
  <c r="M39" i="137" s="1"/>
  <c r="M40" i="137" s="1"/>
  <c r="N39" i="142"/>
  <c r="K40" i="142"/>
  <c r="L39" i="142" s="1"/>
  <c r="L40" i="142" s="1"/>
  <c r="M39" i="142" s="1"/>
  <c r="M40" i="142" s="1"/>
  <c r="K40" i="170"/>
  <c r="L39" i="170" s="1"/>
  <c r="L40" i="170" s="1"/>
  <c r="M39" i="170" s="1"/>
  <c r="M40" i="170" s="1"/>
  <c r="N39" i="170"/>
  <c r="K40" i="92"/>
  <c r="L39" i="92" s="1"/>
  <c r="L40" i="92" s="1"/>
  <c r="M39" i="92" s="1"/>
  <c r="M40" i="92" s="1"/>
  <c r="N39" i="92"/>
  <c r="K40" i="160"/>
  <c r="L39" i="160" s="1"/>
  <c r="L40" i="160" s="1"/>
  <c r="M39" i="160" s="1"/>
  <c r="M40" i="160" s="1"/>
  <c r="N39" i="160"/>
  <c r="K40" i="222"/>
  <c r="L39" i="222" s="1"/>
  <c r="L40" i="222" s="1"/>
  <c r="M39" i="222" s="1"/>
  <c r="M40" i="222" s="1"/>
  <c r="N39" i="222"/>
  <c r="K40" i="195"/>
  <c r="L39" i="195" s="1"/>
  <c r="L40" i="195" s="1"/>
  <c r="M39" i="195" s="1"/>
  <c r="M40" i="195" s="1"/>
  <c r="N39" i="195"/>
  <c r="N39" i="251"/>
  <c r="K40" i="251"/>
  <c r="L39" i="251" s="1"/>
  <c r="L40" i="251" s="1"/>
  <c r="M39" i="251" s="1"/>
  <c r="M40" i="251" s="1"/>
  <c r="J40" i="28" l="1"/>
  <c r="K39" i="28"/>
  <c r="K40" i="245"/>
  <c r="L39" i="245" s="1"/>
  <c r="L40" i="245" s="1"/>
  <c r="M39" i="245" s="1"/>
  <c r="M40" i="245" s="1"/>
  <c r="K40" i="122"/>
  <c r="L39" i="122" s="1"/>
  <c r="L40" i="122" s="1"/>
  <c r="M39" i="122" s="1"/>
  <c r="M40" i="122" s="1"/>
  <c r="N39" i="122"/>
  <c r="O39" i="252"/>
  <c r="O40" i="252" s="1"/>
  <c r="P39" i="252" s="1"/>
  <c r="P40" i="252" s="1"/>
  <c r="Q39" i="252" s="1"/>
  <c r="Q40" i="252" s="1"/>
  <c r="N39" i="11"/>
  <c r="K40" i="11"/>
  <c r="L39" i="11" s="1"/>
  <c r="L40" i="11" s="1"/>
  <c r="M39" i="11" s="1"/>
  <c r="M40" i="11" s="1"/>
  <c r="O39" i="39"/>
  <c r="K40" i="98"/>
  <c r="L39" i="98" s="1"/>
  <c r="L40" i="98" s="1"/>
  <c r="M39" i="98" s="1"/>
  <c r="M40" i="98" s="1"/>
  <c r="K40" i="46"/>
  <c r="L39" i="46" s="1"/>
  <c r="L40" i="46" s="1"/>
  <c r="M39" i="46" s="1"/>
  <c r="M40" i="46" s="1"/>
  <c r="J40" i="27"/>
  <c r="K39" i="27"/>
  <c r="O40" i="229"/>
  <c r="P39" i="229" s="1"/>
  <c r="P40" i="229" s="1"/>
  <c r="Q39" i="229" s="1"/>
  <c r="Q40" i="229" s="1"/>
  <c r="S39" i="229" s="1"/>
  <c r="J40" i="87"/>
  <c r="K39" i="87"/>
  <c r="N39" i="15"/>
  <c r="K40" i="15"/>
  <c r="L39" i="15" s="1"/>
  <c r="L40" i="15" s="1"/>
  <c r="M39" i="15" s="1"/>
  <c r="M40" i="15" s="1"/>
  <c r="K39" i="32"/>
  <c r="J40" i="32"/>
  <c r="J40" i="17"/>
  <c r="K39" i="17"/>
  <c r="N39" i="80"/>
  <c r="K40" i="211"/>
  <c r="L39" i="211" s="1"/>
  <c r="L40" i="211" s="1"/>
  <c r="M39" i="211" s="1"/>
  <c r="M40" i="211" s="1"/>
  <c r="O39" i="211" s="1"/>
  <c r="N39" i="77"/>
  <c r="J40" i="108"/>
  <c r="K39" i="108"/>
  <c r="K39" i="88"/>
  <c r="J40" i="88"/>
  <c r="N39" i="19"/>
  <c r="K40" i="19"/>
  <c r="L39" i="19" s="1"/>
  <c r="L40" i="19" s="1"/>
  <c r="M39" i="19" s="1"/>
  <c r="M40" i="19" s="1"/>
  <c r="O39" i="42"/>
  <c r="R39" i="42" s="1"/>
  <c r="K39" i="36"/>
  <c r="J40" i="36"/>
  <c r="N39" i="133"/>
  <c r="K40" i="133"/>
  <c r="L39" i="133" s="1"/>
  <c r="L40" i="133" s="1"/>
  <c r="M39" i="133" s="1"/>
  <c r="M40" i="133" s="1"/>
  <c r="J40" i="35"/>
  <c r="K39" i="35"/>
  <c r="J40" i="85"/>
  <c r="K39" i="85"/>
  <c r="N39" i="112"/>
  <c r="K40" i="112"/>
  <c r="L39" i="112" s="1"/>
  <c r="L40" i="112" s="1"/>
  <c r="M39" i="112" s="1"/>
  <c r="M40" i="112" s="1"/>
  <c r="K39" i="38"/>
  <c r="J40" i="38"/>
  <c r="K40" i="49"/>
  <c r="L39" i="49" s="1"/>
  <c r="L40" i="49" s="1"/>
  <c r="M39" i="49" s="1"/>
  <c r="M40" i="49" s="1"/>
  <c r="O39" i="256"/>
  <c r="O40" i="256" s="1"/>
  <c r="P39" i="256" s="1"/>
  <c r="P40" i="256" s="1"/>
  <c r="Q39" i="256" s="1"/>
  <c r="Q40" i="256" s="1"/>
  <c r="K40" i="50"/>
  <c r="L39" i="50" s="1"/>
  <c r="L40" i="50" s="1"/>
  <c r="M39" i="50" s="1"/>
  <c r="M40" i="50" s="1"/>
  <c r="K39" i="37"/>
  <c r="J40" i="37"/>
  <c r="J40" i="90"/>
  <c r="K39" i="90"/>
  <c r="J40" i="31"/>
  <c r="K39" i="31"/>
  <c r="N39" i="84"/>
  <c r="K40" i="84"/>
  <c r="L39" i="84" s="1"/>
  <c r="L40" i="84" s="1"/>
  <c r="M39" i="84" s="1"/>
  <c r="M40" i="84" s="1"/>
  <c r="K39" i="33"/>
  <c r="J40" i="33"/>
  <c r="N39" i="53"/>
  <c r="K40" i="53"/>
  <c r="L39" i="53" s="1"/>
  <c r="L40" i="53" s="1"/>
  <c r="M39" i="53" s="1"/>
  <c r="M40" i="53" s="1"/>
  <c r="N39" i="149"/>
  <c r="K40" i="149"/>
  <c r="L39" i="149" s="1"/>
  <c r="L40" i="149" s="1"/>
  <c r="M39" i="149" s="1"/>
  <c r="M40" i="149" s="1"/>
  <c r="N40" i="47"/>
  <c r="O39" i="47"/>
  <c r="N40" i="138"/>
  <c r="O39" i="138"/>
  <c r="N40" i="12"/>
  <c r="O39" i="12"/>
  <c r="N40" i="130"/>
  <c r="O39" i="130"/>
  <c r="N40" i="132"/>
  <c r="O39" i="132"/>
  <c r="N40" i="97"/>
  <c r="O39" i="97"/>
  <c r="N40" i="26"/>
  <c r="O39" i="26"/>
  <c r="R40" i="189"/>
  <c r="S39" i="189"/>
  <c r="N40" i="257"/>
  <c r="O39" i="257"/>
  <c r="N40" i="129"/>
  <c r="O39" i="129"/>
  <c r="N40" i="62"/>
  <c r="O39" i="62"/>
  <c r="N40" i="115"/>
  <c r="O39" i="115"/>
  <c r="N40" i="34"/>
  <c r="O39" i="34"/>
  <c r="R39" i="179"/>
  <c r="O40" i="179"/>
  <c r="P39" i="179" s="1"/>
  <c r="P40" i="179" s="1"/>
  <c r="Q39" i="179" s="1"/>
  <c r="Q40" i="179" s="1"/>
  <c r="N40" i="157"/>
  <c r="O39" i="157"/>
  <c r="N40" i="82"/>
  <c r="O39" i="82"/>
  <c r="N40" i="67"/>
  <c r="O39" i="67"/>
  <c r="N40" i="16"/>
  <c r="O39" i="16"/>
  <c r="R40" i="213"/>
  <c r="S39" i="213"/>
  <c r="N40" i="234"/>
  <c r="O39" i="234"/>
  <c r="N40" i="95"/>
  <c r="O39" i="95"/>
  <c r="R39" i="236"/>
  <c r="O40" i="236"/>
  <c r="P39" i="236" s="1"/>
  <c r="P40" i="236" s="1"/>
  <c r="Q39" i="236" s="1"/>
  <c r="Q40" i="236" s="1"/>
  <c r="N40" i="51"/>
  <c r="O39" i="51"/>
  <c r="N40" i="30"/>
  <c r="O39" i="30"/>
  <c r="N40" i="1"/>
  <c r="O39" i="1"/>
  <c r="N40" i="241"/>
  <c r="O39" i="241"/>
  <c r="N40" i="147"/>
  <c r="O39" i="147"/>
  <c r="N40" i="103"/>
  <c r="O39" i="103"/>
  <c r="N40" i="54"/>
  <c r="O39" i="54"/>
  <c r="N40" i="118"/>
  <c r="O39" i="118"/>
  <c r="N40" i="255"/>
  <c r="O39" i="255"/>
  <c r="N40" i="93"/>
  <c r="O39" i="93"/>
  <c r="N40" i="145"/>
  <c r="O39" i="145"/>
  <c r="R39" i="163"/>
  <c r="O40" i="163"/>
  <c r="P39" i="163" s="1"/>
  <c r="P40" i="163" s="1"/>
  <c r="Q39" i="163" s="1"/>
  <c r="Q40" i="163" s="1"/>
  <c r="N40" i="22"/>
  <c r="O39" i="22"/>
  <c r="N40" i="4"/>
  <c r="O39" i="4"/>
  <c r="N40" i="75"/>
  <c r="O39" i="75"/>
  <c r="N40" i="65"/>
  <c r="O39" i="65"/>
  <c r="N40" i="222"/>
  <c r="O39" i="222"/>
  <c r="N40" i="166"/>
  <c r="O39" i="166"/>
  <c r="N40" i="193"/>
  <c r="O39" i="193"/>
  <c r="N40" i="212"/>
  <c r="O39" i="212"/>
  <c r="N40" i="185"/>
  <c r="O39" i="185"/>
  <c r="N40" i="153"/>
  <c r="O39" i="153"/>
  <c r="N40" i="162"/>
  <c r="O39" i="162"/>
  <c r="N40" i="186"/>
  <c r="O39" i="186"/>
  <c r="N40" i="152"/>
  <c r="O39" i="152"/>
  <c r="N40" i="161"/>
  <c r="O39" i="161"/>
  <c r="N40" i="201"/>
  <c r="O39" i="201"/>
  <c r="N40" i="176"/>
  <c r="O39" i="176"/>
  <c r="N40" i="226"/>
  <c r="O39" i="226"/>
  <c r="N40" i="191"/>
  <c r="O39" i="191"/>
  <c r="N40" i="208"/>
  <c r="O39" i="208"/>
  <c r="N40" i="225"/>
  <c r="O39" i="225"/>
  <c r="N40" i="137"/>
  <c r="O39" i="137"/>
  <c r="R40" i="205"/>
  <c r="S39" i="205"/>
  <c r="N40" i="102"/>
  <c r="O39" i="102"/>
  <c r="N40" i="143"/>
  <c r="O39" i="143"/>
  <c r="N40" i="117"/>
  <c r="O39" i="117"/>
  <c r="N40" i="109"/>
  <c r="O39" i="109"/>
  <c r="N40" i="243"/>
  <c r="O39" i="243"/>
  <c r="N40" i="80"/>
  <c r="O39" i="80"/>
  <c r="N40" i="86"/>
  <c r="O39" i="86"/>
  <c r="O40" i="116"/>
  <c r="P39" i="116" s="1"/>
  <c r="P40" i="116" s="1"/>
  <c r="Q39" i="116" s="1"/>
  <c r="Q40" i="116" s="1"/>
  <c r="R39" i="116"/>
  <c r="N40" i="48"/>
  <c r="O39" i="48"/>
  <c r="N40" i="24"/>
  <c r="O39" i="24"/>
  <c r="O40" i="23"/>
  <c r="P39" i="23" s="1"/>
  <c r="P40" i="23" s="1"/>
  <c r="Q39" i="23" s="1"/>
  <c r="Q40" i="23" s="1"/>
  <c r="R39" i="23"/>
  <c r="N40" i="249"/>
  <c r="O39" i="249"/>
  <c r="O40" i="244"/>
  <c r="P39" i="244" s="1"/>
  <c r="P40" i="244" s="1"/>
  <c r="Q39" i="244" s="1"/>
  <c r="Q40" i="244" s="1"/>
  <c r="R39" i="244"/>
  <c r="N40" i="78"/>
  <c r="O39" i="78"/>
  <c r="N40" i="20"/>
  <c r="O39" i="20"/>
  <c r="N40" i="55"/>
  <c r="O39" i="55"/>
  <c r="N40" i="135"/>
  <c r="O39" i="135"/>
  <c r="N40" i="59"/>
  <c r="O39" i="59"/>
  <c r="R39" i="76"/>
  <c r="O40" i="76"/>
  <c r="P39" i="76" s="1"/>
  <c r="P40" i="76" s="1"/>
  <c r="Q39" i="76" s="1"/>
  <c r="Q40" i="76" s="1"/>
  <c r="R40" i="229"/>
  <c r="N40" i="74"/>
  <c r="O39" i="74"/>
  <c r="N40" i="155"/>
  <c r="O39" i="155"/>
  <c r="N40" i="69"/>
  <c r="O39" i="69"/>
  <c r="N40" i="119"/>
  <c r="O39" i="119"/>
  <c r="N40" i="77"/>
  <c r="O39" i="77"/>
  <c r="N40" i="57"/>
  <c r="O39" i="57"/>
  <c r="R39" i="104"/>
  <c r="O40" i="104"/>
  <c r="P39" i="104" s="1"/>
  <c r="P40" i="104" s="1"/>
  <c r="Q39" i="104" s="1"/>
  <c r="Q40" i="104" s="1"/>
  <c r="N40" i="232"/>
  <c r="O39" i="232"/>
  <c r="N40" i="40"/>
  <c r="O39" i="40"/>
  <c r="N40" i="124"/>
  <c r="O39" i="124"/>
  <c r="N40" i="68"/>
  <c r="O39" i="68"/>
  <c r="N40" i="41"/>
  <c r="O39" i="41"/>
  <c r="N40" i="142"/>
  <c r="O39" i="142"/>
  <c r="N40" i="134"/>
  <c r="O39" i="134"/>
  <c r="R39" i="61"/>
  <c r="O40" i="61"/>
  <c r="P39" i="61" s="1"/>
  <c r="P40" i="61" s="1"/>
  <c r="Q39" i="61" s="1"/>
  <c r="Q40" i="61" s="1"/>
  <c r="N40" i="160"/>
  <c r="O39" i="160"/>
  <c r="N40" i="98"/>
  <c r="O39" i="98"/>
  <c r="N40" i="228"/>
  <c r="O39" i="228"/>
  <c r="N40" i="183"/>
  <c r="O39" i="183"/>
  <c r="N40" i="91"/>
  <c r="O39" i="91"/>
  <c r="N40" i="217"/>
  <c r="O39" i="217"/>
  <c r="N40" i="200"/>
  <c r="O39" i="200"/>
  <c r="N40" i="100"/>
  <c r="O39" i="100"/>
  <c r="N40" i="190"/>
  <c r="O39" i="190"/>
  <c r="N40" i="171"/>
  <c r="O39" i="171"/>
  <c r="N40" i="239"/>
  <c r="O39" i="239"/>
  <c r="N40" i="207"/>
  <c r="O39" i="207"/>
  <c r="N40" i="219"/>
  <c r="O39" i="219"/>
  <c r="N40" i="218"/>
  <c r="O39" i="218"/>
  <c r="N40" i="167"/>
  <c r="O39" i="167"/>
  <c r="N40" i="210"/>
  <c r="O39" i="210"/>
  <c r="N40" i="224"/>
  <c r="O39" i="224"/>
  <c r="N40" i="174"/>
  <c r="O39" i="174"/>
  <c r="N40" i="203"/>
  <c r="O39" i="203"/>
  <c r="N40" i="202"/>
  <c r="O39" i="202"/>
  <c r="N40" i="96"/>
  <c r="O39" i="96"/>
  <c r="N40" i="52"/>
  <c r="O39" i="52"/>
  <c r="N40" i="120"/>
  <c r="O39" i="120"/>
  <c r="N40" i="114"/>
  <c r="O39" i="114"/>
  <c r="R39" i="125"/>
  <c r="O40" i="125"/>
  <c r="P39" i="125" s="1"/>
  <c r="P40" i="125" s="1"/>
  <c r="Q39" i="125" s="1"/>
  <c r="Q40" i="125" s="1"/>
  <c r="O40" i="3"/>
  <c r="P39" i="3" s="1"/>
  <c r="P40" i="3" s="1"/>
  <c r="Q39" i="3" s="1"/>
  <c r="Q40" i="3" s="1"/>
  <c r="R39" i="3"/>
  <c r="R40" i="221"/>
  <c r="S39" i="221"/>
  <c r="N40" i="83"/>
  <c r="O39" i="83"/>
  <c r="N40" i="6"/>
  <c r="O39" i="6"/>
  <c r="R39" i="180"/>
  <c r="O40" i="180"/>
  <c r="P39" i="180" s="1"/>
  <c r="P40" i="180" s="1"/>
  <c r="Q39" i="180" s="1"/>
  <c r="Q40" i="180" s="1"/>
  <c r="N40" i="89"/>
  <c r="O39" i="89"/>
  <c r="N40" i="10"/>
  <c r="O39" i="10"/>
  <c r="N40" i="63"/>
  <c r="O39" i="63"/>
  <c r="N40" i="44"/>
  <c r="O39" i="44"/>
  <c r="N40" i="233"/>
  <c r="O39" i="233"/>
  <c r="N40" i="254"/>
  <c r="O39" i="254"/>
  <c r="N40" i="240"/>
  <c r="O39" i="240"/>
  <c r="N40" i="81"/>
  <c r="O39" i="81"/>
  <c r="N40" i="8"/>
  <c r="O39" i="8"/>
  <c r="N40" i="110"/>
  <c r="O39" i="110"/>
  <c r="N40" i="123"/>
  <c r="O39" i="123"/>
  <c r="N40" i="146"/>
  <c r="O39" i="146"/>
  <c r="N40" i="5"/>
  <c r="O39" i="5"/>
  <c r="N40" i="258"/>
  <c r="O39" i="258"/>
  <c r="N40" i="126"/>
  <c r="O39" i="126"/>
  <c r="N40" i="144"/>
  <c r="O39" i="144"/>
  <c r="N40" i="46"/>
  <c r="O39" i="46"/>
  <c r="R39" i="172"/>
  <c r="O40" i="172"/>
  <c r="P39" i="172" s="1"/>
  <c r="P40" i="172" s="1"/>
  <c r="Q39" i="172" s="1"/>
  <c r="Q40" i="172" s="1"/>
  <c r="N40" i="154"/>
  <c r="O39" i="154"/>
  <c r="R39" i="101"/>
  <c r="O40" i="101"/>
  <c r="P39" i="101" s="1"/>
  <c r="P40" i="101" s="1"/>
  <c r="Q39" i="101" s="1"/>
  <c r="Q40" i="101" s="1"/>
  <c r="R39" i="71"/>
  <c r="O40" i="71"/>
  <c r="P39" i="71" s="1"/>
  <c r="P40" i="71" s="1"/>
  <c r="Q39" i="71" s="1"/>
  <c r="Q40" i="71" s="1"/>
  <c r="N40" i="245"/>
  <c r="O39" i="245"/>
  <c r="N40" i="148"/>
  <c r="O39" i="148"/>
  <c r="N40" i="128"/>
  <c r="O39" i="128"/>
  <c r="R39" i="45"/>
  <c r="O40" i="45"/>
  <c r="P39" i="45" s="1"/>
  <c r="P40" i="45" s="1"/>
  <c r="Q39" i="45" s="1"/>
  <c r="Q40" i="45" s="1"/>
  <c r="N40" i="58"/>
  <c r="O39" i="58"/>
  <c r="R39" i="66"/>
  <c r="O40" i="66"/>
  <c r="P39" i="66" s="1"/>
  <c r="P40" i="66" s="1"/>
  <c r="Q39" i="66" s="1"/>
  <c r="Q40" i="66" s="1"/>
  <c r="N40" i="14"/>
  <c r="O39" i="14"/>
  <c r="N40" i="251"/>
  <c r="O39" i="251"/>
  <c r="N40" i="43"/>
  <c r="O39" i="43"/>
  <c r="N40" i="13"/>
  <c r="O39" i="13"/>
  <c r="N40" i="242"/>
  <c r="O39" i="242"/>
  <c r="N40" i="247"/>
  <c r="O39" i="247"/>
  <c r="O40" i="248"/>
  <c r="P39" i="248" s="1"/>
  <c r="P40" i="248" s="1"/>
  <c r="Q39" i="248" s="1"/>
  <c r="Q40" i="248" s="1"/>
  <c r="R39" i="248"/>
  <c r="O40" i="39"/>
  <c r="P39" i="39" s="1"/>
  <c r="P40" i="39" s="1"/>
  <c r="Q39" i="39" s="1"/>
  <c r="Q40" i="39" s="1"/>
  <c r="R39" i="39"/>
  <c r="N40" i="92"/>
  <c r="O39" i="92"/>
  <c r="N40" i="107"/>
  <c r="O39" i="107"/>
  <c r="N40" i="199"/>
  <c r="O39" i="199"/>
  <c r="N40" i="165"/>
  <c r="O39" i="165"/>
  <c r="N40" i="216"/>
  <c r="O39" i="216"/>
  <c r="N40" i="169"/>
  <c r="O39" i="169"/>
  <c r="N40" i="198"/>
  <c r="O39" i="198"/>
  <c r="N40" i="159"/>
  <c r="O39" i="159"/>
  <c r="N40" i="237"/>
  <c r="O39" i="237"/>
  <c r="N40" i="231"/>
  <c r="O39" i="231"/>
  <c r="N40" i="177"/>
  <c r="O39" i="177"/>
  <c r="N40" i="150"/>
  <c r="O39" i="150"/>
  <c r="N40" i="99"/>
  <c r="O39" i="99"/>
  <c r="N40" i="175"/>
  <c r="O39" i="175"/>
  <c r="N40" i="168"/>
  <c r="O39" i="168"/>
  <c r="N40" i="204"/>
  <c r="O39" i="204"/>
  <c r="N40" i="196"/>
  <c r="O39" i="196"/>
  <c r="N40" i="164"/>
  <c r="O39" i="164"/>
  <c r="R39" i="94"/>
  <c r="O40" i="94"/>
  <c r="P39" i="94" s="1"/>
  <c r="P40" i="94" s="1"/>
  <c r="Q39" i="94" s="1"/>
  <c r="Q40" i="94" s="1"/>
  <c r="N40" i="156"/>
  <c r="O39" i="156"/>
  <c r="N40" i="235"/>
  <c r="O39" i="235"/>
  <c r="N40" i="2"/>
  <c r="O39" i="2"/>
  <c r="N40" i="73"/>
  <c r="O39" i="73"/>
  <c r="N40" i="72"/>
  <c r="O39" i="72"/>
  <c r="N40" i="127"/>
  <c r="O39" i="127"/>
  <c r="R39" i="141"/>
  <c r="O40" i="141"/>
  <c r="P39" i="141" s="1"/>
  <c r="P40" i="141" s="1"/>
  <c r="Q39" i="141" s="1"/>
  <c r="Q40" i="141" s="1"/>
  <c r="R40" i="197"/>
  <c r="S39" i="197"/>
  <c r="N40" i="113"/>
  <c r="O39" i="113"/>
  <c r="N40" i="79"/>
  <c r="O39" i="79"/>
  <c r="N40" i="29"/>
  <c r="O39" i="29"/>
  <c r="R39" i="181"/>
  <c r="O40" i="181"/>
  <c r="P39" i="181" s="1"/>
  <c r="P40" i="181" s="1"/>
  <c r="Q39" i="181" s="1"/>
  <c r="Q40" i="181" s="1"/>
  <c r="N40" i="64"/>
  <c r="O39" i="64"/>
  <c r="N40" i="121"/>
  <c r="O39" i="121"/>
  <c r="N40" i="139"/>
  <c r="O39" i="139"/>
  <c r="N40" i="136"/>
  <c r="O39" i="136"/>
  <c r="N40" i="250"/>
  <c r="O39" i="250"/>
  <c r="N40" i="111"/>
  <c r="O39" i="111"/>
  <c r="R39" i="252"/>
  <c r="N40" i="50"/>
  <c r="O39" i="50"/>
  <c r="N40" i="25"/>
  <c r="O39" i="25"/>
  <c r="O40" i="7"/>
  <c r="P39" i="7" s="1"/>
  <c r="P40" i="7" s="1"/>
  <c r="Q39" i="7" s="1"/>
  <c r="Q40" i="7" s="1"/>
  <c r="R39" i="7"/>
  <c r="N40" i="60"/>
  <c r="O39" i="60"/>
  <c r="N40" i="253"/>
  <c r="O39" i="253"/>
  <c r="N40" i="9"/>
  <c r="O39" i="9"/>
  <c r="N40" i="140"/>
  <c r="O39" i="140"/>
  <c r="N40" i="70"/>
  <c r="O39" i="70"/>
  <c r="R39" i="56"/>
  <c r="O40" i="56"/>
  <c r="P39" i="56" s="1"/>
  <c r="P40" i="56" s="1"/>
  <c r="Q39" i="56" s="1"/>
  <c r="Q40" i="56" s="1"/>
  <c r="N40" i="18"/>
  <c r="O39" i="18"/>
  <c r="N40" i="21"/>
  <c r="O39" i="21"/>
  <c r="N40" i="246"/>
  <c r="O39" i="246"/>
  <c r="N40" i="131"/>
  <c r="O39" i="131"/>
  <c r="N40" i="49"/>
  <c r="O39" i="49"/>
  <c r="N40" i="105"/>
  <c r="O39" i="105"/>
  <c r="N40" i="195"/>
  <c r="O39" i="195"/>
  <c r="N40" i="170"/>
  <c r="O39" i="170"/>
  <c r="N40" i="194"/>
  <c r="O39" i="194"/>
  <c r="N40" i="215"/>
  <c r="O39" i="215"/>
  <c r="N40" i="223"/>
  <c r="O39" i="223"/>
  <c r="N40" i="187"/>
  <c r="O39" i="187"/>
  <c r="N40" i="182"/>
  <c r="O39" i="182"/>
  <c r="N40" i="173"/>
  <c r="O39" i="173"/>
  <c r="N40" i="214"/>
  <c r="O39" i="214"/>
  <c r="N40" i="206"/>
  <c r="O39" i="206"/>
  <c r="N40" i="188"/>
  <c r="O39" i="188"/>
  <c r="N40" i="238"/>
  <c r="O39" i="238"/>
  <c r="N40" i="178"/>
  <c r="O39" i="178"/>
  <c r="N40" i="158"/>
  <c r="O39" i="158"/>
  <c r="N40" i="227"/>
  <c r="O39" i="227"/>
  <c r="N40" i="184"/>
  <c r="O39" i="184"/>
  <c r="N40" i="220"/>
  <c r="O39" i="220"/>
  <c r="N40" i="106"/>
  <c r="O39" i="106"/>
  <c r="N40" i="151"/>
  <c r="O39" i="151"/>
  <c r="N40" i="192"/>
  <c r="O39" i="192"/>
  <c r="N40" i="209"/>
  <c r="O39" i="209"/>
  <c r="N40" i="230"/>
  <c r="O39" i="230"/>
  <c r="K40" i="87" l="1"/>
  <c r="L39" i="87" s="1"/>
  <c r="L40" i="87" s="1"/>
  <c r="M39" i="87" s="1"/>
  <c r="M40" i="87" s="1"/>
  <c r="N39" i="87"/>
  <c r="O39" i="11"/>
  <c r="N40" i="11"/>
  <c r="N39" i="27"/>
  <c r="K40" i="27"/>
  <c r="L39" i="27" s="1"/>
  <c r="L40" i="27" s="1"/>
  <c r="M39" i="27" s="1"/>
  <c r="M40" i="27" s="1"/>
  <c r="N40" i="211"/>
  <c r="N40" i="122"/>
  <c r="O39" i="122"/>
  <c r="R39" i="256"/>
  <c r="K40" i="28"/>
  <c r="L39" i="28" s="1"/>
  <c r="L40" i="28" s="1"/>
  <c r="M39" i="28" s="1"/>
  <c r="M40" i="28" s="1"/>
  <c r="N39" i="28"/>
  <c r="N39" i="85"/>
  <c r="K40" i="85"/>
  <c r="L39" i="85" s="1"/>
  <c r="L40" i="85" s="1"/>
  <c r="M39" i="85" s="1"/>
  <c r="M40" i="85" s="1"/>
  <c r="N40" i="84"/>
  <c r="O39" i="84"/>
  <c r="O39" i="19"/>
  <c r="N40" i="19"/>
  <c r="N39" i="35"/>
  <c r="K40" i="35"/>
  <c r="L39" i="35" s="1"/>
  <c r="L40" i="35" s="1"/>
  <c r="M39" i="35" s="1"/>
  <c r="M40" i="35" s="1"/>
  <c r="N39" i="17"/>
  <c r="K40" i="17"/>
  <c r="L39" i="17" s="1"/>
  <c r="L40" i="17" s="1"/>
  <c r="M39" i="17" s="1"/>
  <c r="M40" i="17" s="1"/>
  <c r="K40" i="37"/>
  <c r="L39" i="37" s="1"/>
  <c r="L40" i="37" s="1"/>
  <c r="M39" i="37" s="1"/>
  <c r="M40" i="37" s="1"/>
  <c r="N39" i="37"/>
  <c r="O39" i="149"/>
  <c r="N40" i="149"/>
  <c r="N39" i="31"/>
  <c r="K40" i="31"/>
  <c r="L39" i="31" s="1"/>
  <c r="L40" i="31" s="1"/>
  <c r="M39" i="31" s="1"/>
  <c r="M40" i="31" s="1"/>
  <c r="O40" i="42"/>
  <c r="P39" i="42" s="1"/>
  <c r="P40" i="42" s="1"/>
  <c r="Q39" i="42" s="1"/>
  <c r="Q40" i="42" s="1"/>
  <c r="O39" i="53"/>
  <c r="N40" i="53"/>
  <c r="N39" i="90"/>
  <c r="K40" i="90"/>
  <c r="L39" i="90" s="1"/>
  <c r="L40" i="90" s="1"/>
  <c r="M39" i="90" s="1"/>
  <c r="M40" i="90" s="1"/>
  <c r="K40" i="38"/>
  <c r="L39" i="38" s="1"/>
  <c r="L40" i="38" s="1"/>
  <c r="M39" i="38" s="1"/>
  <c r="M40" i="38" s="1"/>
  <c r="N39" i="38"/>
  <c r="K40" i="108"/>
  <c r="L39" i="108" s="1"/>
  <c r="L40" i="108" s="1"/>
  <c r="M39" i="108" s="1"/>
  <c r="M40" i="108" s="1"/>
  <c r="N39" i="108"/>
  <c r="N39" i="32"/>
  <c r="K40" i="32"/>
  <c r="L39" i="32" s="1"/>
  <c r="L40" i="32" s="1"/>
  <c r="M39" i="32" s="1"/>
  <c r="M40" i="32" s="1"/>
  <c r="O39" i="133"/>
  <c r="N40" i="133"/>
  <c r="N39" i="88"/>
  <c r="K40" i="88"/>
  <c r="L39" i="88" s="1"/>
  <c r="L40" i="88" s="1"/>
  <c r="M39" i="88" s="1"/>
  <c r="M40" i="88" s="1"/>
  <c r="O39" i="112"/>
  <c r="N40" i="112"/>
  <c r="O39" i="15"/>
  <c r="N40" i="15"/>
  <c r="N39" i="33"/>
  <c r="K40" i="33"/>
  <c r="L39" i="33" s="1"/>
  <c r="L40" i="33" s="1"/>
  <c r="M39" i="33" s="1"/>
  <c r="M40" i="33" s="1"/>
  <c r="N39" i="36"/>
  <c r="K40" i="36"/>
  <c r="L39" i="36" s="1"/>
  <c r="L40" i="36" s="1"/>
  <c r="M39" i="36" s="1"/>
  <c r="M40" i="36" s="1"/>
  <c r="R39" i="151"/>
  <c r="O40" i="151"/>
  <c r="P39" i="151" s="1"/>
  <c r="P40" i="151" s="1"/>
  <c r="Q39" i="151" s="1"/>
  <c r="Q40" i="151" s="1"/>
  <c r="R39" i="194"/>
  <c r="O40" i="194"/>
  <c r="P39" i="194" s="1"/>
  <c r="P40" i="194" s="1"/>
  <c r="Q39" i="194" s="1"/>
  <c r="Q40" i="194" s="1"/>
  <c r="R39" i="192"/>
  <c r="O40" i="192"/>
  <c r="P39" i="192" s="1"/>
  <c r="P40" i="192" s="1"/>
  <c r="Q39" i="192" s="1"/>
  <c r="Q40" i="192" s="1"/>
  <c r="R39" i="184"/>
  <c r="O40" i="184"/>
  <c r="P39" i="184" s="1"/>
  <c r="P40" i="184" s="1"/>
  <c r="Q39" i="184" s="1"/>
  <c r="Q40" i="184" s="1"/>
  <c r="R39" i="238"/>
  <c r="O40" i="238"/>
  <c r="P39" i="238" s="1"/>
  <c r="P40" i="238" s="1"/>
  <c r="Q39" i="238" s="1"/>
  <c r="Q40" i="238" s="1"/>
  <c r="R39" i="173"/>
  <c r="O40" i="173"/>
  <c r="P39" i="173" s="1"/>
  <c r="P40" i="173" s="1"/>
  <c r="Q39" i="173" s="1"/>
  <c r="Q40" i="173" s="1"/>
  <c r="R39" i="215"/>
  <c r="O40" i="215"/>
  <c r="P39" i="215" s="1"/>
  <c r="P40" i="215" s="1"/>
  <c r="Q39" i="215" s="1"/>
  <c r="Q40" i="215" s="1"/>
  <c r="R39" i="105"/>
  <c r="O40" i="105"/>
  <c r="P39" i="105" s="1"/>
  <c r="P40" i="105" s="1"/>
  <c r="Q39" i="105" s="1"/>
  <c r="Q40" i="105" s="1"/>
  <c r="O40" i="21"/>
  <c r="P39" i="21" s="1"/>
  <c r="P40" i="21" s="1"/>
  <c r="Q39" i="21" s="1"/>
  <c r="Q40" i="21" s="1"/>
  <c r="R39" i="21"/>
  <c r="R39" i="140"/>
  <c r="O40" i="140"/>
  <c r="P39" i="140" s="1"/>
  <c r="P40" i="140" s="1"/>
  <c r="Q39" i="140" s="1"/>
  <c r="Q40" i="140" s="1"/>
  <c r="R39" i="50"/>
  <c r="O40" i="50"/>
  <c r="P39" i="50" s="1"/>
  <c r="P40" i="50" s="1"/>
  <c r="Q39" i="50" s="1"/>
  <c r="Q40" i="50" s="1"/>
  <c r="R39" i="136"/>
  <c r="O40" i="136"/>
  <c r="P39" i="136" s="1"/>
  <c r="P40" i="136" s="1"/>
  <c r="Q39" i="136" s="1"/>
  <c r="Q40" i="136" s="1"/>
  <c r="R39" i="64"/>
  <c r="O40" i="64"/>
  <c r="P39" i="64" s="1"/>
  <c r="P40" i="64" s="1"/>
  <c r="Q39" i="64" s="1"/>
  <c r="Q40" i="64" s="1"/>
  <c r="R40" i="141"/>
  <c r="S39" i="141"/>
  <c r="O40" i="2"/>
  <c r="P39" i="2" s="1"/>
  <c r="P40" i="2" s="1"/>
  <c r="Q39" i="2" s="1"/>
  <c r="Q40" i="2" s="1"/>
  <c r="R39" i="2"/>
  <c r="R39" i="204"/>
  <c r="O40" i="204"/>
  <c r="P39" i="204" s="1"/>
  <c r="P40" i="204" s="1"/>
  <c r="Q39" i="204" s="1"/>
  <c r="Q40" i="204" s="1"/>
  <c r="R39" i="150"/>
  <c r="O40" i="150"/>
  <c r="P39" i="150" s="1"/>
  <c r="P40" i="150" s="1"/>
  <c r="Q39" i="150" s="1"/>
  <c r="Q40" i="150" s="1"/>
  <c r="R39" i="159"/>
  <c r="O40" i="159"/>
  <c r="P39" i="159" s="1"/>
  <c r="P40" i="159" s="1"/>
  <c r="Q39" i="159" s="1"/>
  <c r="Q40" i="159" s="1"/>
  <c r="R39" i="165"/>
  <c r="O40" i="165"/>
  <c r="P39" i="165" s="1"/>
  <c r="P40" i="165" s="1"/>
  <c r="Q39" i="165" s="1"/>
  <c r="Q40" i="165" s="1"/>
  <c r="R39" i="242"/>
  <c r="O40" i="242"/>
  <c r="P39" i="242" s="1"/>
  <c r="P40" i="242" s="1"/>
  <c r="Q39" i="242" s="1"/>
  <c r="Q40" i="242" s="1"/>
  <c r="O40" i="14"/>
  <c r="P39" i="14" s="1"/>
  <c r="P40" i="14" s="1"/>
  <c r="Q39" i="14" s="1"/>
  <c r="Q40" i="14" s="1"/>
  <c r="R39" i="14"/>
  <c r="R39" i="128"/>
  <c r="O40" i="128"/>
  <c r="P39" i="128" s="1"/>
  <c r="P40" i="128" s="1"/>
  <c r="Q39" i="128" s="1"/>
  <c r="Q40" i="128" s="1"/>
  <c r="R40" i="71"/>
  <c r="S39" i="71"/>
  <c r="R39" i="46"/>
  <c r="O40" i="46"/>
  <c r="P39" i="46" s="1"/>
  <c r="P40" i="46" s="1"/>
  <c r="Q39" i="46" s="1"/>
  <c r="Q40" i="46" s="1"/>
  <c r="O40" i="5"/>
  <c r="P39" i="5" s="1"/>
  <c r="P40" i="5" s="1"/>
  <c r="Q39" i="5" s="1"/>
  <c r="Q40" i="5" s="1"/>
  <c r="R39" i="5"/>
  <c r="R39" i="110"/>
  <c r="O40" i="110"/>
  <c r="P39" i="110" s="1"/>
  <c r="P40" i="110" s="1"/>
  <c r="Q39" i="110" s="1"/>
  <c r="Q40" i="110" s="1"/>
  <c r="R39" i="81"/>
  <c r="O40" i="81"/>
  <c r="P39" i="81" s="1"/>
  <c r="P40" i="81" s="1"/>
  <c r="Q39" i="81" s="1"/>
  <c r="Q40" i="81" s="1"/>
  <c r="R39" i="44"/>
  <c r="O40" i="44"/>
  <c r="P39" i="44" s="1"/>
  <c r="P40" i="44" s="1"/>
  <c r="Q39" i="44" s="1"/>
  <c r="Q40" i="44" s="1"/>
  <c r="R39" i="83"/>
  <c r="O40" i="83"/>
  <c r="P39" i="83" s="1"/>
  <c r="P40" i="83" s="1"/>
  <c r="Q39" i="83" s="1"/>
  <c r="Q40" i="83" s="1"/>
  <c r="O40" i="114"/>
  <c r="P39" i="114" s="1"/>
  <c r="P40" i="114" s="1"/>
  <c r="Q39" i="114" s="1"/>
  <c r="Q40" i="114" s="1"/>
  <c r="R39" i="114"/>
  <c r="R39" i="202"/>
  <c r="O40" i="202"/>
  <c r="P39" i="202" s="1"/>
  <c r="P40" i="202" s="1"/>
  <c r="Q39" i="202" s="1"/>
  <c r="Q40" i="202" s="1"/>
  <c r="R39" i="210"/>
  <c r="O40" i="210"/>
  <c r="P39" i="210" s="1"/>
  <c r="P40" i="210" s="1"/>
  <c r="Q39" i="210" s="1"/>
  <c r="Q40" i="210" s="1"/>
  <c r="R39" i="219"/>
  <c r="O40" i="219"/>
  <c r="P39" i="219" s="1"/>
  <c r="P40" i="219" s="1"/>
  <c r="Q39" i="219" s="1"/>
  <c r="Q40" i="219" s="1"/>
  <c r="R39" i="190"/>
  <c r="O40" i="190"/>
  <c r="P39" i="190" s="1"/>
  <c r="P40" i="190" s="1"/>
  <c r="Q39" i="190" s="1"/>
  <c r="Q40" i="190" s="1"/>
  <c r="R39" i="217"/>
  <c r="O40" i="217"/>
  <c r="P39" i="217" s="1"/>
  <c r="P40" i="217" s="1"/>
  <c r="Q39" i="217" s="1"/>
  <c r="Q40" i="217" s="1"/>
  <c r="R39" i="98"/>
  <c r="O40" i="98"/>
  <c r="P39" i="98" s="1"/>
  <c r="P40" i="98" s="1"/>
  <c r="Q39" i="98" s="1"/>
  <c r="Q40" i="98" s="1"/>
  <c r="R39" i="142"/>
  <c r="O40" i="142"/>
  <c r="P39" i="142" s="1"/>
  <c r="P40" i="142" s="1"/>
  <c r="Q39" i="142" s="1"/>
  <c r="Q40" i="142" s="1"/>
  <c r="O40" i="40"/>
  <c r="P39" i="40" s="1"/>
  <c r="P40" i="40" s="1"/>
  <c r="Q39" i="40" s="1"/>
  <c r="Q40" i="40" s="1"/>
  <c r="R39" i="40"/>
  <c r="R39" i="77"/>
  <c r="O40" i="77"/>
  <c r="P39" i="77" s="1"/>
  <c r="P40" i="77" s="1"/>
  <c r="Q39" i="77" s="1"/>
  <c r="Q40" i="77" s="1"/>
  <c r="R39" i="74"/>
  <c r="O40" i="74"/>
  <c r="P39" i="74" s="1"/>
  <c r="P40" i="74" s="1"/>
  <c r="Q39" i="74" s="1"/>
  <c r="Q40" i="74" s="1"/>
  <c r="R39" i="59"/>
  <c r="O40" i="59"/>
  <c r="P39" i="59" s="1"/>
  <c r="P40" i="59" s="1"/>
  <c r="Q39" i="59" s="1"/>
  <c r="Q40" i="59" s="1"/>
  <c r="R39" i="78"/>
  <c r="O40" i="78"/>
  <c r="P39" i="78" s="1"/>
  <c r="P40" i="78" s="1"/>
  <c r="Q39" i="78" s="1"/>
  <c r="Q40" i="78" s="1"/>
  <c r="O40" i="24"/>
  <c r="P39" i="24" s="1"/>
  <c r="P40" i="24" s="1"/>
  <c r="Q39" i="24" s="1"/>
  <c r="Q40" i="24" s="1"/>
  <c r="R39" i="24"/>
  <c r="R39" i="109"/>
  <c r="O40" i="109"/>
  <c r="P39" i="109" s="1"/>
  <c r="P40" i="109" s="1"/>
  <c r="Q39" i="109" s="1"/>
  <c r="Q40" i="109" s="1"/>
  <c r="S40" i="205"/>
  <c r="T39" i="205" s="1"/>
  <c r="T40" i="205" s="1"/>
  <c r="U39" i="205" s="1"/>
  <c r="U40" i="205" s="1"/>
  <c r="V40" i="205" s="1"/>
  <c r="W40" i="205" s="1"/>
  <c r="V39" i="205"/>
  <c r="R39" i="208"/>
  <c r="O40" i="208"/>
  <c r="P39" i="208" s="1"/>
  <c r="P40" i="208" s="1"/>
  <c r="Q39" i="208" s="1"/>
  <c r="Q40" i="208" s="1"/>
  <c r="R39" i="201"/>
  <c r="O40" i="201"/>
  <c r="P39" i="201" s="1"/>
  <c r="P40" i="201" s="1"/>
  <c r="Q39" i="201" s="1"/>
  <c r="Q40" i="201" s="1"/>
  <c r="R39" i="162"/>
  <c r="O40" i="162"/>
  <c r="P39" i="162" s="1"/>
  <c r="P40" i="162" s="1"/>
  <c r="Q39" i="162" s="1"/>
  <c r="Q40" i="162" s="1"/>
  <c r="R39" i="193"/>
  <c r="O40" i="193"/>
  <c r="P39" i="193" s="1"/>
  <c r="P40" i="193" s="1"/>
  <c r="Q39" i="193" s="1"/>
  <c r="Q40" i="193" s="1"/>
  <c r="R40" i="163"/>
  <c r="S39" i="163"/>
  <c r="R39" i="103"/>
  <c r="O40" i="103"/>
  <c r="P39" i="103" s="1"/>
  <c r="P40" i="103" s="1"/>
  <c r="Q39" i="103" s="1"/>
  <c r="Q40" i="103" s="1"/>
  <c r="O40" i="30"/>
  <c r="P39" i="30" s="1"/>
  <c r="P40" i="30" s="1"/>
  <c r="Q39" i="30" s="1"/>
  <c r="Q40" i="30" s="1"/>
  <c r="R39" i="30"/>
  <c r="R39" i="234"/>
  <c r="O40" i="234"/>
  <c r="P39" i="234" s="1"/>
  <c r="P40" i="234" s="1"/>
  <c r="Q39" i="234" s="1"/>
  <c r="Q40" i="234" s="1"/>
  <c r="R39" i="67"/>
  <c r="O40" i="67"/>
  <c r="P39" i="67" s="1"/>
  <c r="P40" i="67" s="1"/>
  <c r="Q39" i="67" s="1"/>
  <c r="Q40" i="67" s="1"/>
  <c r="R39" i="129"/>
  <c r="O40" i="129"/>
  <c r="P39" i="129" s="1"/>
  <c r="P40" i="129" s="1"/>
  <c r="Q39" i="129" s="1"/>
  <c r="Q40" i="129" s="1"/>
  <c r="R39" i="130"/>
  <c r="O40" i="130"/>
  <c r="P39" i="130" s="1"/>
  <c r="P40" i="130" s="1"/>
  <c r="Q39" i="130" s="1"/>
  <c r="Q40" i="130" s="1"/>
  <c r="R40" i="256"/>
  <c r="S39" i="256"/>
  <c r="R40" i="39"/>
  <c r="S39" i="39"/>
  <c r="R39" i="127"/>
  <c r="O40" i="127"/>
  <c r="P39" i="127" s="1"/>
  <c r="P40" i="127" s="1"/>
  <c r="Q39" i="127" s="1"/>
  <c r="Q40" i="127" s="1"/>
  <c r="R39" i="235"/>
  <c r="O40" i="235"/>
  <c r="P39" i="235" s="1"/>
  <c r="P40" i="235" s="1"/>
  <c r="Q39" i="235" s="1"/>
  <c r="Q40" i="235" s="1"/>
  <c r="R40" i="94"/>
  <c r="S39" i="94"/>
  <c r="R39" i="168"/>
  <c r="O40" i="168"/>
  <c r="P39" i="168" s="1"/>
  <c r="P40" i="168" s="1"/>
  <c r="Q39" i="168" s="1"/>
  <c r="Q40" i="168" s="1"/>
  <c r="R39" i="177"/>
  <c r="O40" i="177"/>
  <c r="P39" i="177" s="1"/>
  <c r="P40" i="177" s="1"/>
  <c r="Q39" i="177" s="1"/>
  <c r="Q40" i="177" s="1"/>
  <c r="R39" i="198"/>
  <c r="O40" i="198"/>
  <c r="P39" i="198" s="1"/>
  <c r="P40" i="198" s="1"/>
  <c r="Q39" i="198" s="1"/>
  <c r="Q40" i="198" s="1"/>
  <c r="R39" i="199"/>
  <c r="O40" i="199"/>
  <c r="P39" i="199" s="1"/>
  <c r="P40" i="199" s="1"/>
  <c r="Q39" i="199" s="1"/>
  <c r="Q40" i="199" s="1"/>
  <c r="O40" i="13"/>
  <c r="P39" i="13" s="1"/>
  <c r="P40" i="13" s="1"/>
  <c r="Q39" i="13" s="1"/>
  <c r="Q40" i="13" s="1"/>
  <c r="R39" i="13"/>
  <c r="R40" i="66"/>
  <c r="S39" i="66"/>
  <c r="R40" i="101"/>
  <c r="S39" i="101"/>
  <c r="R39" i="144"/>
  <c r="O40" i="144"/>
  <c r="P39" i="144" s="1"/>
  <c r="P40" i="144" s="1"/>
  <c r="Q39" i="144" s="1"/>
  <c r="Q40" i="144" s="1"/>
  <c r="R40" i="42"/>
  <c r="S39" i="42"/>
  <c r="O40" i="8"/>
  <c r="P39" i="8" s="1"/>
  <c r="P40" i="8" s="1"/>
  <c r="Q39" i="8" s="1"/>
  <c r="Q40" i="8" s="1"/>
  <c r="R39" i="8"/>
  <c r="R39" i="240"/>
  <c r="O40" i="240"/>
  <c r="P39" i="240" s="1"/>
  <c r="P40" i="240" s="1"/>
  <c r="Q39" i="240" s="1"/>
  <c r="Q40" i="240" s="1"/>
  <c r="R39" i="63"/>
  <c r="O40" i="63"/>
  <c r="P39" i="63" s="1"/>
  <c r="P40" i="63" s="1"/>
  <c r="Q39" i="63" s="1"/>
  <c r="Q40" i="63" s="1"/>
  <c r="R39" i="89"/>
  <c r="O40" i="89"/>
  <c r="P39" i="89" s="1"/>
  <c r="P40" i="89" s="1"/>
  <c r="Q39" i="89" s="1"/>
  <c r="Q40" i="89" s="1"/>
  <c r="S40" i="221"/>
  <c r="T39" i="221" s="1"/>
  <c r="T40" i="221" s="1"/>
  <c r="U39" i="221" s="1"/>
  <c r="U40" i="221" s="1"/>
  <c r="V40" i="221" s="1"/>
  <c r="W40" i="221" s="1"/>
  <c r="V39" i="221"/>
  <c r="R39" i="120"/>
  <c r="O40" i="120"/>
  <c r="P39" i="120" s="1"/>
  <c r="P40" i="120" s="1"/>
  <c r="Q39" i="120" s="1"/>
  <c r="Q40" i="120" s="1"/>
  <c r="R39" i="203"/>
  <c r="O40" i="203"/>
  <c r="P39" i="203" s="1"/>
  <c r="P40" i="203" s="1"/>
  <c r="Q39" i="203" s="1"/>
  <c r="Q40" i="203" s="1"/>
  <c r="R39" i="167"/>
  <c r="O40" i="167"/>
  <c r="P39" i="167" s="1"/>
  <c r="P40" i="167" s="1"/>
  <c r="Q39" i="167" s="1"/>
  <c r="Q40" i="167" s="1"/>
  <c r="R39" i="207"/>
  <c r="O40" i="207"/>
  <c r="P39" i="207" s="1"/>
  <c r="P40" i="207" s="1"/>
  <c r="Q39" i="207" s="1"/>
  <c r="Q40" i="207" s="1"/>
  <c r="R39" i="91"/>
  <c r="O40" i="91"/>
  <c r="P39" i="91" s="1"/>
  <c r="P40" i="91" s="1"/>
  <c r="Q39" i="91" s="1"/>
  <c r="Q40" i="91" s="1"/>
  <c r="R39" i="160"/>
  <c r="O40" i="160"/>
  <c r="P39" i="160" s="1"/>
  <c r="P40" i="160" s="1"/>
  <c r="Q39" i="160" s="1"/>
  <c r="Q40" i="160" s="1"/>
  <c r="O40" i="41"/>
  <c r="P39" i="41" s="1"/>
  <c r="P40" i="41" s="1"/>
  <c r="Q39" i="41" s="1"/>
  <c r="Q40" i="41" s="1"/>
  <c r="R39" i="41"/>
  <c r="R39" i="232"/>
  <c r="O40" i="232"/>
  <c r="P39" i="232" s="1"/>
  <c r="P40" i="232" s="1"/>
  <c r="Q39" i="232" s="1"/>
  <c r="Q40" i="232" s="1"/>
  <c r="O40" i="119"/>
  <c r="P39" i="119" s="1"/>
  <c r="P40" i="119" s="1"/>
  <c r="Q39" i="119" s="1"/>
  <c r="Q40" i="119" s="1"/>
  <c r="R39" i="119"/>
  <c r="S40" i="229"/>
  <c r="T39" i="229" s="1"/>
  <c r="T40" i="229" s="1"/>
  <c r="U39" i="229" s="1"/>
  <c r="U40" i="229" s="1"/>
  <c r="V40" i="229" s="1"/>
  <c r="W40" i="229" s="1"/>
  <c r="V39" i="229"/>
  <c r="R39" i="135"/>
  <c r="O40" i="135"/>
  <c r="P39" i="135" s="1"/>
  <c r="P40" i="135" s="1"/>
  <c r="Q39" i="135" s="1"/>
  <c r="Q40" i="135" s="1"/>
  <c r="R39" i="48"/>
  <c r="O40" i="48"/>
  <c r="P39" i="48" s="1"/>
  <c r="P40" i="48" s="1"/>
  <c r="Q39" i="48" s="1"/>
  <c r="Q40" i="48" s="1"/>
  <c r="R39" i="80"/>
  <c r="O40" i="80"/>
  <c r="P39" i="80" s="1"/>
  <c r="P40" i="80" s="1"/>
  <c r="Q39" i="80" s="1"/>
  <c r="Q40" i="80" s="1"/>
  <c r="O40" i="117"/>
  <c r="P39" i="117" s="1"/>
  <c r="P40" i="117" s="1"/>
  <c r="Q39" i="117" s="1"/>
  <c r="Q40" i="117" s="1"/>
  <c r="R39" i="117"/>
  <c r="R39" i="191"/>
  <c r="O40" i="191"/>
  <c r="P39" i="191" s="1"/>
  <c r="P40" i="191" s="1"/>
  <c r="Q39" i="191" s="1"/>
  <c r="Q40" i="191" s="1"/>
  <c r="R39" i="161"/>
  <c r="O40" i="161"/>
  <c r="P39" i="161" s="1"/>
  <c r="P40" i="161" s="1"/>
  <c r="Q39" i="161" s="1"/>
  <c r="Q40" i="161" s="1"/>
  <c r="R39" i="153"/>
  <c r="O40" i="153"/>
  <c r="P39" i="153" s="1"/>
  <c r="P40" i="153" s="1"/>
  <c r="Q39" i="153" s="1"/>
  <c r="Q40" i="153" s="1"/>
  <c r="R39" i="166"/>
  <c r="O40" i="166"/>
  <c r="P39" i="166" s="1"/>
  <c r="P40" i="166" s="1"/>
  <c r="Q39" i="166" s="1"/>
  <c r="Q40" i="166" s="1"/>
  <c r="R39" i="75"/>
  <c r="O40" i="75"/>
  <c r="P39" i="75" s="1"/>
  <c r="P40" i="75" s="1"/>
  <c r="Q39" i="75" s="1"/>
  <c r="Q40" i="75" s="1"/>
  <c r="R39" i="145"/>
  <c r="O40" i="145"/>
  <c r="P39" i="145" s="1"/>
  <c r="P40" i="145" s="1"/>
  <c r="Q39" i="145" s="1"/>
  <c r="Q40" i="145" s="1"/>
  <c r="R39" i="147"/>
  <c r="O40" i="147"/>
  <c r="P39" i="147" s="1"/>
  <c r="P40" i="147" s="1"/>
  <c r="Q39" i="147" s="1"/>
  <c r="Q40" i="147" s="1"/>
  <c r="R39" i="51"/>
  <c r="O40" i="51"/>
  <c r="P39" i="51" s="1"/>
  <c r="P40" i="51" s="1"/>
  <c r="Q39" i="51" s="1"/>
  <c r="Q40" i="51" s="1"/>
  <c r="S40" i="213"/>
  <c r="T39" i="213" s="1"/>
  <c r="T40" i="213" s="1"/>
  <c r="U39" i="213" s="1"/>
  <c r="U40" i="213" s="1"/>
  <c r="V40" i="213" s="1"/>
  <c r="W40" i="213" s="1"/>
  <c r="V39" i="213"/>
  <c r="R39" i="82"/>
  <c r="O40" i="82"/>
  <c r="P39" i="82" s="1"/>
  <c r="P40" i="82" s="1"/>
  <c r="Q39" i="82" s="1"/>
  <c r="Q40" i="82" s="1"/>
  <c r="O40" i="34"/>
  <c r="P39" i="34" s="1"/>
  <c r="P40" i="34" s="1"/>
  <c r="Q39" i="34" s="1"/>
  <c r="Q40" i="34" s="1"/>
  <c r="R39" i="34"/>
  <c r="O40" i="257"/>
  <c r="P39" i="257" s="1"/>
  <c r="P40" i="257" s="1"/>
  <c r="Q39" i="257" s="1"/>
  <c r="Q40" i="257" s="1"/>
  <c r="R39" i="257"/>
  <c r="R39" i="97"/>
  <c r="O40" i="97"/>
  <c r="P39" i="97" s="1"/>
  <c r="P40" i="97" s="1"/>
  <c r="Q39" i="97" s="1"/>
  <c r="Q40" i="97" s="1"/>
  <c r="O40" i="12"/>
  <c r="P39" i="12" s="1"/>
  <c r="P40" i="12" s="1"/>
  <c r="Q39" i="12" s="1"/>
  <c r="Q40" i="12" s="1"/>
  <c r="R39" i="12"/>
  <c r="R40" i="248"/>
  <c r="S39" i="248"/>
  <c r="R40" i="244"/>
  <c r="S39" i="244"/>
  <c r="R39" i="182"/>
  <c r="O40" i="182"/>
  <c r="P39" i="182" s="1"/>
  <c r="P40" i="182" s="1"/>
  <c r="Q39" i="182" s="1"/>
  <c r="Q40" i="182" s="1"/>
  <c r="O40" i="9"/>
  <c r="P39" i="9" s="1"/>
  <c r="P40" i="9" s="1"/>
  <c r="Q39" i="9" s="1"/>
  <c r="Q40" i="9" s="1"/>
  <c r="R39" i="9"/>
  <c r="R40" i="252"/>
  <c r="S39" i="252"/>
  <c r="R39" i="230"/>
  <c r="O40" i="230"/>
  <c r="P39" i="230" s="1"/>
  <c r="P40" i="230" s="1"/>
  <c r="Q39" i="230" s="1"/>
  <c r="Q40" i="230" s="1"/>
  <c r="R39" i="106"/>
  <c r="O40" i="106"/>
  <c r="P39" i="106" s="1"/>
  <c r="P40" i="106" s="1"/>
  <c r="Q39" i="106" s="1"/>
  <c r="Q40" i="106" s="1"/>
  <c r="R39" i="158"/>
  <c r="O40" i="158"/>
  <c r="P39" i="158" s="1"/>
  <c r="P40" i="158" s="1"/>
  <c r="Q39" i="158" s="1"/>
  <c r="Q40" i="158" s="1"/>
  <c r="R39" i="206"/>
  <c r="O40" i="206"/>
  <c r="P39" i="206" s="1"/>
  <c r="P40" i="206" s="1"/>
  <c r="Q39" i="206" s="1"/>
  <c r="Q40" i="206" s="1"/>
  <c r="R39" i="187"/>
  <c r="O40" i="187"/>
  <c r="P39" i="187" s="1"/>
  <c r="P40" i="187" s="1"/>
  <c r="Q39" i="187" s="1"/>
  <c r="Q40" i="187" s="1"/>
  <c r="R39" i="170"/>
  <c r="O40" i="170"/>
  <c r="P39" i="170" s="1"/>
  <c r="P40" i="170" s="1"/>
  <c r="Q39" i="170" s="1"/>
  <c r="Q40" i="170" s="1"/>
  <c r="R39" i="131"/>
  <c r="O40" i="131"/>
  <c r="P39" i="131" s="1"/>
  <c r="P40" i="131" s="1"/>
  <c r="Q39" i="131" s="1"/>
  <c r="Q40" i="131" s="1"/>
  <c r="R40" i="56"/>
  <c r="S39" i="56"/>
  <c r="O40" i="253"/>
  <c r="P39" i="253" s="1"/>
  <c r="P40" i="253" s="1"/>
  <c r="Q39" i="253" s="1"/>
  <c r="Q40" i="253" s="1"/>
  <c r="R39" i="253"/>
  <c r="O40" i="111"/>
  <c r="P39" i="111" s="1"/>
  <c r="P40" i="111" s="1"/>
  <c r="Q39" i="111" s="1"/>
  <c r="Q40" i="111" s="1"/>
  <c r="R39" i="111"/>
  <c r="R39" i="139"/>
  <c r="O40" i="139"/>
  <c r="P39" i="139" s="1"/>
  <c r="P40" i="139" s="1"/>
  <c r="Q39" i="139" s="1"/>
  <c r="Q40" i="139" s="1"/>
  <c r="O40" i="29"/>
  <c r="P39" i="29" s="1"/>
  <c r="P40" i="29" s="1"/>
  <c r="Q39" i="29" s="1"/>
  <c r="Q40" i="29" s="1"/>
  <c r="R39" i="29"/>
  <c r="S40" i="197"/>
  <c r="T39" i="197" s="1"/>
  <c r="T40" i="197" s="1"/>
  <c r="U39" i="197" s="1"/>
  <c r="U40" i="197" s="1"/>
  <c r="V40" i="197" s="1"/>
  <c r="W40" i="197" s="1"/>
  <c r="V39" i="197"/>
  <c r="R39" i="72"/>
  <c r="O40" i="72"/>
  <c r="P39" i="72" s="1"/>
  <c r="P40" i="72" s="1"/>
  <c r="Q39" i="72" s="1"/>
  <c r="Q40" i="72" s="1"/>
  <c r="R39" i="164"/>
  <c r="O40" i="164"/>
  <c r="P39" i="164" s="1"/>
  <c r="P40" i="164" s="1"/>
  <c r="Q39" i="164" s="1"/>
  <c r="Q40" i="164" s="1"/>
  <c r="R39" i="175"/>
  <c r="O40" i="175"/>
  <c r="P39" i="175" s="1"/>
  <c r="P40" i="175" s="1"/>
  <c r="Q39" i="175" s="1"/>
  <c r="Q40" i="175" s="1"/>
  <c r="R39" i="231"/>
  <c r="O40" i="231"/>
  <c r="P39" i="231" s="1"/>
  <c r="P40" i="231" s="1"/>
  <c r="Q39" i="231" s="1"/>
  <c r="Q40" i="231" s="1"/>
  <c r="R39" i="169"/>
  <c r="O40" i="169"/>
  <c r="P39" i="169" s="1"/>
  <c r="P40" i="169" s="1"/>
  <c r="Q39" i="169" s="1"/>
  <c r="Q40" i="169" s="1"/>
  <c r="R39" i="107"/>
  <c r="O40" i="107"/>
  <c r="P39" i="107" s="1"/>
  <c r="P40" i="107" s="1"/>
  <c r="Q39" i="107" s="1"/>
  <c r="Q40" i="107" s="1"/>
  <c r="R39" i="43"/>
  <c r="O40" i="43"/>
  <c r="P39" i="43" s="1"/>
  <c r="P40" i="43" s="1"/>
  <c r="Q39" i="43" s="1"/>
  <c r="Q40" i="43" s="1"/>
  <c r="R39" i="58"/>
  <c r="O40" i="58"/>
  <c r="P39" i="58" s="1"/>
  <c r="P40" i="58" s="1"/>
  <c r="Q39" i="58" s="1"/>
  <c r="Q40" i="58" s="1"/>
  <c r="R39" i="148"/>
  <c r="O40" i="148"/>
  <c r="P39" i="148" s="1"/>
  <c r="P40" i="148" s="1"/>
  <c r="Q39" i="148" s="1"/>
  <c r="Q40" i="148" s="1"/>
  <c r="R39" i="154"/>
  <c r="O40" i="154"/>
  <c r="P39" i="154" s="1"/>
  <c r="P40" i="154" s="1"/>
  <c r="Q39" i="154" s="1"/>
  <c r="Q40" i="154" s="1"/>
  <c r="R39" i="126"/>
  <c r="O40" i="126"/>
  <c r="P39" i="126" s="1"/>
  <c r="P40" i="126" s="1"/>
  <c r="Q39" i="126" s="1"/>
  <c r="Q40" i="126" s="1"/>
  <c r="R39" i="146"/>
  <c r="O40" i="146"/>
  <c r="P39" i="146" s="1"/>
  <c r="P40" i="146" s="1"/>
  <c r="Q39" i="146" s="1"/>
  <c r="Q40" i="146" s="1"/>
  <c r="O40" i="254"/>
  <c r="P39" i="254" s="1"/>
  <c r="P40" i="254" s="1"/>
  <c r="Q39" i="254" s="1"/>
  <c r="Q40" i="254" s="1"/>
  <c r="R39" i="254"/>
  <c r="R40" i="180"/>
  <c r="S39" i="180"/>
  <c r="R39" i="52"/>
  <c r="O40" i="52"/>
  <c r="P39" i="52" s="1"/>
  <c r="P40" i="52" s="1"/>
  <c r="Q39" i="52" s="1"/>
  <c r="Q40" i="52" s="1"/>
  <c r="R39" i="174"/>
  <c r="O40" i="174"/>
  <c r="P39" i="174" s="1"/>
  <c r="P40" i="174" s="1"/>
  <c r="Q39" i="174" s="1"/>
  <c r="Q40" i="174" s="1"/>
  <c r="R39" i="211"/>
  <c r="O40" i="211"/>
  <c r="P39" i="211" s="1"/>
  <c r="P40" i="211" s="1"/>
  <c r="Q39" i="211" s="1"/>
  <c r="Q40" i="211" s="1"/>
  <c r="R39" i="239"/>
  <c r="O40" i="239"/>
  <c r="P39" i="239" s="1"/>
  <c r="P40" i="239" s="1"/>
  <c r="Q39" i="239" s="1"/>
  <c r="Q40" i="239" s="1"/>
  <c r="R39" i="100"/>
  <c r="O40" i="100"/>
  <c r="P39" i="100" s="1"/>
  <c r="P40" i="100" s="1"/>
  <c r="Q39" i="100" s="1"/>
  <c r="Q40" i="100" s="1"/>
  <c r="R39" i="183"/>
  <c r="O40" i="183"/>
  <c r="P39" i="183" s="1"/>
  <c r="P40" i="183" s="1"/>
  <c r="Q39" i="183" s="1"/>
  <c r="Q40" i="183" s="1"/>
  <c r="R40" i="61"/>
  <c r="S39" i="61"/>
  <c r="R39" i="68"/>
  <c r="O40" i="68"/>
  <c r="P39" i="68" s="1"/>
  <c r="P40" i="68" s="1"/>
  <c r="Q39" i="68" s="1"/>
  <c r="Q40" i="68" s="1"/>
  <c r="R40" i="104"/>
  <c r="S39" i="104"/>
  <c r="R39" i="69"/>
  <c r="O40" i="69"/>
  <c r="P39" i="69" s="1"/>
  <c r="P40" i="69" s="1"/>
  <c r="Q39" i="69" s="1"/>
  <c r="Q40" i="69" s="1"/>
  <c r="R40" i="76"/>
  <c r="S39" i="76"/>
  <c r="R39" i="55"/>
  <c r="O40" i="55"/>
  <c r="P39" i="55" s="1"/>
  <c r="P40" i="55" s="1"/>
  <c r="Q39" i="55" s="1"/>
  <c r="Q40" i="55" s="1"/>
  <c r="O40" i="249"/>
  <c r="P39" i="249" s="1"/>
  <c r="P40" i="249" s="1"/>
  <c r="Q39" i="249" s="1"/>
  <c r="Q40" i="249" s="1"/>
  <c r="R39" i="249"/>
  <c r="O40" i="243"/>
  <c r="P39" i="243" s="1"/>
  <c r="P40" i="243" s="1"/>
  <c r="Q39" i="243" s="1"/>
  <c r="Q40" i="243" s="1"/>
  <c r="R39" i="243"/>
  <c r="R39" i="143"/>
  <c r="O40" i="143"/>
  <c r="P39" i="143" s="1"/>
  <c r="P40" i="143" s="1"/>
  <c r="Q39" i="143" s="1"/>
  <c r="Q40" i="143" s="1"/>
  <c r="R39" i="137"/>
  <c r="O40" i="137"/>
  <c r="P39" i="137" s="1"/>
  <c r="P40" i="137" s="1"/>
  <c r="Q39" i="137" s="1"/>
  <c r="Q40" i="137" s="1"/>
  <c r="R39" i="226"/>
  <c r="O40" i="226"/>
  <c r="P39" i="226" s="1"/>
  <c r="P40" i="226" s="1"/>
  <c r="Q39" i="226" s="1"/>
  <c r="Q40" i="226" s="1"/>
  <c r="R39" i="152"/>
  <c r="O40" i="152"/>
  <c r="P39" i="152" s="1"/>
  <c r="P40" i="152" s="1"/>
  <c r="Q39" i="152" s="1"/>
  <c r="Q40" i="152" s="1"/>
  <c r="R39" i="185"/>
  <c r="O40" i="185"/>
  <c r="P39" i="185" s="1"/>
  <c r="P40" i="185" s="1"/>
  <c r="Q39" i="185" s="1"/>
  <c r="Q40" i="185" s="1"/>
  <c r="R39" i="222"/>
  <c r="O40" i="222"/>
  <c r="P39" i="222" s="1"/>
  <c r="P40" i="222" s="1"/>
  <c r="Q39" i="222" s="1"/>
  <c r="Q40" i="222" s="1"/>
  <c r="O40" i="4"/>
  <c r="P39" i="4" s="1"/>
  <c r="P40" i="4" s="1"/>
  <c r="Q39" i="4" s="1"/>
  <c r="Q40" i="4" s="1"/>
  <c r="R39" i="4"/>
  <c r="R39" i="93"/>
  <c r="O40" i="93"/>
  <c r="P39" i="93" s="1"/>
  <c r="P40" i="93" s="1"/>
  <c r="Q39" i="93" s="1"/>
  <c r="Q40" i="93" s="1"/>
  <c r="O40" i="118"/>
  <c r="P39" i="118" s="1"/>
  <c r="P40" i="118" s="1"/>
  <c r="Q39" i="118" s="1"/>
  <c r="Q40" i="118" s="1"/>
  <c r="R39" i="118"/>
  <c r="R39" i="241"/>
  <c r="O40" i="241"/>
  <c r="P39" i="241" s="1"/>
  <c r="P40" i="241" s="1"/>
  <c r="Q39" i="241" s="1"/>
  <c r="Q40" i="241" s="1"/>
  <c r="R40" i="236"/>
  <c r="S39" i="236"/>
  <c r="O40" i="16"/>
  <c r="P39" i="16" s="1"/>
  <c r="P40" i="16" s="1"/>
  <c r="Q39" i="16" s="1"/>
  <c r="Q40" i="16" s="1"/>
  <c r="R39" i="16"/>
  <c r="R39" i="157"/>
  <c r="O40" i="157"/>
  <c r="P39" i="157" s="1"/>
  <c r="P40" i="157" s="1"/>
  <c r="Q39" i="157" s="1"/>
  <c r="Q40" i="157" s="1"/>
  <c r="O40" i="115"/>
  <c r="P39" i="115" s="1"/>
  <c r="P40" i="115" s="1"/>
  <c r="Q39" i="115" s="1"/>
  <c r="Q40" i="115" s="1"/>
  <c r="R39" i="115"/>
  <c r="S40" i="189"/>
  <c r="T39" i="189" s="1"/>
  <c r="T40" i="189" s="1"/>
  <c r="U39" i="189" s="1"/>
  <c r="U40" i="189" s="1"/>
  <c r="V40" i="189" s="1"/>
  <c r="W40" i="189" s="1"/>
  <c r="V39" i="189"/>
  <c r="R39" i="138"/>
  <c r="O40" i="138"/>
  <c r="P39" i="138" s="1"/>
  <c r="P40" i="138" s="1"/>
  <c r="Q39" i="138" s="1"/>
  <c r="Q40" i="138" s="1"/>
  <c r="R39" i="188"/>
  <c r="O40" i="188"/>
  <c r="P39" i="188" s="1"/>
  <c r="P40" i="188" s="1"/>
  <c r="Q39" i="188" s="1"/>
  <c r="Q40" i="188" s="1"/>
  <c r="R39" i="49"/>
  <c r="O40" i="49"/>
  <c r="P39" i="49" s="1"/>
  <c r="P40" i="49" s="1"/>
  <c r="Q39" i="49" s="1"/>
  <c r="Q40" i="49" s="1"/>
  <c r="R40" i="3"/>
  <c r="S39" i="3"/>
  <c r="R40" i="116"/>
  <c r="S39" i="116"/>
  <c r="R40" i="181"/>
  <c r="S39" i="181"/>
  <c r="R39" i="223"/>
  <c r="O40" i="223"/>
  <c r="P39" i="223" s="1"/>
  <c r="P40" i="223" s="1"/>
  <c r="Q39" i="223" s="1"/>
  <c r="Q40" i="223" s="1"/>
  <c r="O40" i="250"/>
  <c r="P39" i="250" s="1"/>
  <c r="P40" i="250" s="1"/>
  <c r="Q39" i="250" s="1"/>
  <c r="Q40" i="250" s="1"/>
  <c r="R39" i="250"/>
  <c r="R39" i="156"/>
  <c r="O40" i="156"/>
  <c r="P39" i="156" s="1"/>
  <c r="P40" i="156" s="1"/>
  <c r="Q39" i="156" s="1"/>
  <c r="Q40" i="156" s="1"/>
  <c r="R39" i="216"/>
  <c r="O40" i="216"/>
  <c r="P39" i="216" s="1"/>
  <c r="P40" i="216" s="1"/>
  <c r="Q39" i="216" s="1"/>
  <c r="Q40" i="216" s="1"/>
  <c r="O40" i="247"/>
  <c r="P39" i="247" s="1"/>
  <c r="P40" i="247" s="1"/>
  <c r="Q39" i="247" s="1"/>
  <c r="Q40" i="247" s="1"/>
  <c r="R39" i="247"/>
  <c r="R40" i="45"/>
  <c r="S39" i="45"/>
  <c r="O40" i="245"/>
  <c r="P39" i="245" s="1"/>
  <c r="P40" i="245" s="1"/>
  <c r="Q39" i="245" s="1"/>
  <c r="Q40" i="245" s="1"/>
  <c r="R39" i="245"/>
  <c r="R40" i="172"/>
  <c r="S39" i="172"/>
  <c r="O40" i="258"/>
  <c r="P39" i="258" s="1"/>
  <c r="P40" i="258" s="1"/>
  <c r="Q39" i="258" s="1"/>
  <c r="Q40" i="258" s="1"/>
  <c r="R39" i="258"/>
  <c r="R39" i="123"/>
  <c r="O40" i="123"/>
  <c r="P39" i="123" s="1"/>
  <c r="P40" i="123" s="1"/>
  <c r="Q39" i="123" s="1"/>
  <c r="Q40" i="123" s="1"/>
  <c r="R39" i="233"/>
  <c r="O40" i="233"/>
  <c r="P39" i="233" s="1"/>
  <c r="P40" i="233" s="1"/>
  <c r="Q39" i="233" s="1"/>
  <c r="Q40" i="233" s="1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R40" i="125"/>
  <c r="S39" i="125"/>
  <c r="R39" i="96"/>
  <c r="O40" i="96"/>
  <c r="P39" i="96" s="1"/>
  <c r="P40" i="96" s="1"/>
  <c r="Q39" i="96" s="1"/>
  <c r="Q40" i="96" s="1"/>
  <c r="R39" i="224"/>
  <c r="O40" i="224"/>
  <c r="P39" i="224" s="1"/>
  <c r="P40" i="224" s="1"/>
  <c r="Q39" i="224" s="1"/>
  <c r="Q40" i="224" s="1"/>
  <c r="R39" i="218"/>
  <c r="O40" i="218"/>
  <c r="P39" i="218" s="1"/>
  <c r="P40" i="218" s="1"/>
  <c r="Q39" i="218" s="1"/>
  <c r="Q40" i="218" s="1"/>
  <c r="R39" i="171"/>
  <c r="O40" i="171"/>
  <c r="P39" i="171" s="1"/>
  <c r="P40" i="171" s="1"/>
  <c r="Q39" i="171" s="1"/>
  <c r="Q40" i="171" s="1"/>
  <c r="R39" i="200"/>
  <c r="O40" i="200"/>
  <c r="P39" i="200" s="1"/>
  <c r="P40" i="200" s="1"/>
  <c r="Q39" i="200" s="1"/>
  <c r="Q40" i="200" s="1"/>
  <c r="R39" i="228"/>
  <c r="O40" i="228"/>
  <c r="P39" i="228" s="1"/>
  <c r="P40" i="228" s="1"/>
  <c r="Q39" i="228" s="1"/>
  <c r="Q40" i="228" s="1"/>
  <c r="R39" i="134"/>
  <c r="O40" i="134"/>
  <c r="P39" i="134" s="1"/>
  <c r="P40" i="134" s="1"/>
  <c r="Q39" i="134" s="1"/>
  <c r="Q40" i="134" s="1"/>
  <c r="R39" i="124"/>
  <c r="O40" i="124"/>
  <c r="P39" i="124" s="1"/>
  <c r="P40" i="124" s="1"/>
  <c r="Q39" i="124" s="1"/>
  <c r="Q40" i="124" s="1"/>
  <c r="R39" i="57"/>
  <c r="O40" i="57"/>
  <c r="P39" i="57" s="1"/>
  <c r="P40" i="57" s="1"/>
  <c r="Q39" i="57" s="1"/>
  <c r="Q40" i="57" s="1"/>
  <c r="R39" i="155"/>
  <c r="O40" i="155"/>
  <c r="P39" i="155" s="1"/>
  <c r="P40" i="155" s="1"/>
  <c r="Q39" i="155" s="1"/>
  <c r="Q40" i="155" s="1"/>
  <c r="O40" i="20"/>
  <c r="P39" i="20" s="1"/>
  <c r="P40" i="20" s="1"/>
  <c r="Q39" i="20" s="1"/>
  <c r="Q40" i="20" s="1"/>
  <c r="R39" i="20"/>
  <c r="R39" i="86"/>
  <c r="O40" i="86"/>
  <c r="P39" i="86" s="1"/>
  <c r="P40" i="86" s="1"/>
  <c r="Q39" i="86" s="1"/>
  <c r="Q40" i="86" s="1"/>
  <c r="R39" i="102"/>
  <c r="O40" i="102"/>
  <c r="P39" i="102" s="1"/>
  <c r="P40" i="102" s="1"/>
  <c r="Q39" i="102" s="1"/>
  <c r="Q40" i="102" s="1"/>
  <c r="R39" i="225"/>
  <c r="O40" i="225"/>
  <c r="P39" i="225" s="1"/>
  <c r="P40" i="225" s="1"/>
  <c r="Q39" i="225" s="1"/>
  <c r="Q40" i="225" s="1"/>
  <c r="R39" i="176"/>
  <c r="O40" i="176"/>
  <c r="P39" i="176" s="1"/>
  <c r="P40" i="176" s="1"/>
  <c r="Q39" i="176" s="1"/>
  <c r="Q40" i="176" s="1"/>
  <c r="R39" i="186"/>
  <c r="O40" i="186"/>
  <c r="P39" i="186" s="1"/>
  <c r="P40" i="186" s="1"/>
  <c r="Q39" i="186" s="1"/>
  <c r="Q40" i="186" s="1"/>
  <c r="R39" i="212"/>
  <c r="O40" i="212"/>
  <c r="P39" i="212" s="1"/>
  <c r="P40" i="212" s="1"/>
  <c r="Q39" i="212" s="1"/>
  <c r="Q40" i="212" s="1"/>
  <c r="R39" i="65"/>
  <c r="O40" i="65"/>
  <c r="P39" i="65" s="1"/>
  <c r="P40" i="65" s="1"/>
  <c r="Q39" i="65" s="1"/>
  <c r="Q40" i="65" s="1"/>
  <c r="O40" i="22"/>
  <c r="P39" i="22" s="1"/>
  <c r="P40" i="22" s="1"/>
  <c r="Q39" i="22" s="1"/>
  <c r="Q40" i="22" s="1"/>
  <c r="R39" i="22"/>
  <c r="O40" i="255"/>
  <c r="P39" i="255" s="1"/>
  <c r="P40" i="255" s="1"/>
  <c r="Q39" i="255" s="1"/>
  <c r="Q40" i="255" s="1"/>
  <c r="R39" i="255"/>
  <c r="R39" i="54"/>
  <c r="O40" i="54"/>
  <c r="P39" i="54" s="1"/>
  <c r="P40" i="54" s="1"/>
  <c r="Q39" i="54" s="1"/>
  <c r="Q40" i="54" s="1"/>
  <c r="O40" i="1"/>
  <c r="P39" i="1" s="1"/>
  <c r="P40" i="1" s="1"/>
  <c r="Q39" i="1" s="1"/>
  <c r="Q40" i="1" s="1"/>
  <c r="R39" i="1"/>
  <c r="R39" i="95"/>
  <c r="O40" i="95"/>
  <c r="P39" i="95" s="1"/>
  <c r="P40" i="95" s="1"/>
  <c r="Q39" i="95" s="1"/>
  <c r="Q40" i="95" s="1"/>
  <c r="R40" i="179"/>
  <c r="S39" i="179"/>
  <c r="R39" i="62"/>
  <c r="O40" i="62"/>
  <c r="P39" i="62" s="1"/>
  <c r="P40" i="62" s="1"/>
  <c r="Q39" i="62" s="1"/>
  <c r="Q40" i="62" s="1"/>
  <c r="O40" i="26"/>
  <c r="P39" i="26" s="1"/>
  <c r="P40" i="26" s="1"/>
  <c r="Q39" i="26" s="1"/>
  <c r="Q40" i="26" s="1"/>
  <c r="R39" i="26"/>
  <c r="R39" i="132"/>
  <c r="O40" i="132"/>
  <c r="P39" i="132" s="1"/>
  <c r="P40" i="132" s="1"/>
  <c r="Q39" i="132" s="1"/>
  <c r="Q40" i="132" s="1"/>
  <c r="R39" i="47"/>
  <c r="O40" i="47"/>
  <c r="P39" i="47" s="1"/>
  <c r="P40" i="47" s="1"/>
  <c r="Q39" i="47" s="1"/>
  <c r="Q40" i="47" s="1"/>
  <c r="R39" i="227"/>
  <c r="O40" i="227"/>
  <c r="P39" i="227" s="1"/>
  <c r="P40" i="227" s="1"/>
  <c r="Q39" i="227" s="1"/>
  <c r="Q40" i="227" s="1"/>
  <c r="O40" i="18"/>
  <c r="P39" i="18" s="1"/>
  <c r="P40" i="18" s="1"/>
  <c r="Q39" i="18" s="1"/>
  <c r="Q40" i="18" s="1"/>
  <c r="R39" i="18"/>
  <c r="O40" i="113"/>
  <c r="P39" i="113" s="1"/>
  <c r="P40" i="113" s="1"/>
  <c r="Q39" i="113" s="1"/>
  <c r="Q40" i="113" s="1"/>
  <c r="R39" i="113"/>
  <c r="R40" i="7"/>
  <c r="S39" i="7"/>
  <c r="R39" i="209"/>
  <c r="O40" i="209"/>
  <c r="P39" i="209" s="1"/>
  <c r="P40" i="209" s="1"/>
  <c r="Q39" i="209" s="1"/>
  <c r="Q40" i="209" s="1"/>
  <c r="R39" i="220"/>
  <c r="O40" i="220"/>
  <c r="P39" i="220" s="1"/>
  <c r="P40" i="220" s="1"/>
  <c r="Q39" i="220" s="1"/>
  <c r="Q40" i="220" s="1"/>
  <c r="R39" i="178"/>
  <c r="O40" i="178"/>
  <c r="P39" i="178" s="1"/>
  <c r="P40" i="178" s="1"/>
  <c r="Q39" i="178" s="1"/>
  <c r="Q40" i="178" s="1"/>
  <c r="R39" i="214"/>
  <c r="O40" i="214"/>
  <c r="P39" i="214" s="1"/>
  <c r="P40" i="214" s="1"/>
  <c r="Q39" i="214" s="1"/>
  <c r="Q40" i="214" s="1"/>
  <c r="R39" i="195"/>
  <c r="O40" i="195"/>
  <c r="P39" i="195" s="1"/>
  <c r="P40" i="195" s="1"/>
  <c r="Q39" i="195" s="1"/>
  <c r="Q40" i="195" s="1"/>
  <c r="O40" i="246"/>
  <c r="P39" i="246" s="1"/>
  <c r="P40" i="246" s="1"/>
  <c r="Q39" i="246" s="1"/>
  <c r="Q40" i="246" s="1"/>
  <c r="R39" i="246"/>
  <c r="R39" i="70"/>
  <c r="O40" i="70"/>
  <c r="P39" i="70" s="1"/>
  <c r="P40" i="70" s="1"/>
  <c r="Q39" i="70" s="1"/>
  <c r="Q40" i="70" s="1"/>
  <c r="R39" i="60"/>
  <c r="O40" i="60"/>
  <c r="P39" i="60" s="1"/>
  <c r="P40" i="60" s="1"/>
  <c r="Q39" i="60" s="1"/>
  <c r="Q40" i="60" s="1"/>
  <c r="O40" i="25"/>
  <c r="P39" i="25" s="1"/>
  <c r="P40" i="25" s="1"/>
  <c r="Q39" i="25" s="1"/>
  <c r="Q40" i="25" s="1"/>
  <c r="R39" i="25"/>
  <c r="R39" i="121"/>
  <c r="O40" i="121"/>
  <c r="P39" i="121" s="1"/>
  <c r="P40" i="121" s="1"/>
  <c r="Q39" i="121" s="1"/>
  <c r="Q40" i="121" s="1"/>
  <c r="R39" i="79"/>
  <c r="O40" i="79"/>
  <c r="P39" i="79" s="1"/>
  <c r="P40" i="79" s="1"/>
  <c r="Q39" i="79" s="1"/>
  <c r="Q40" i="79" s="1"/>
  <c r="R39" i="73"/>
  <c r="O40" i="73"/>
  <c r="P39" i="73" s="1"/>
  <c r="P40" i="73" s="1"/>
  <c r="Q39" i="73" s="1"/>
  <c r="Q40" i="73" s="1"/>
  <c r="R39" i="196"/>
  <c r="O40" i="196"/>
  <c r="P39" i="196" s="1"/>
  <c r="P40" i="196" s="1"/>
  <c r="Q39" i="196" s="1"/>
  <c r="Q40" i="196" s="1"/>
  <c r="R39" i="99"/>
  <c r="O40" i="99"/>
  <c r="P39" i="99" s="1"/>
  <c r="P40" i="99" s="1"/>
  <c r="Q39" i="99" s="1"/>
  <c r="Q40" i="99" s="1"/>
  <c r="R39" i="237"/>
  <c r="O40" i="237"/>
  <c r="P39" i="237" s="1"/>
  <c r="P40" i="237" s="1"/>
  <c r="Q39" i="237" s="1"/>
  <c r="Q40" i="237" s="1"/>
  <c r="R39" i="92"/>
  <c r="O40" i="92"/>
  <c r="P39" i="92" s="1"/>
  <c r="P40" i="92" s="1"/>
  <c r="Q39" i="92" s="1"/>
  <c r="Q40" i="92" s="1"/>
  <c r="O40" i="251"/>
  <c r="P39" i="251" s="1"/>
  <c r="P40" i="251" s="1"/>
  <c r="Q39" i="251" s="1"/>
  <c r="Q40" i="251" s="1"/>
  <c r="R39" i="251"/>
  <c r="R40" i="23"/>
  <c r="S39" i="23"/>
  <c r="N40" i="27" l="1"/>
  <c r="O39" i="27"/>
  <c r="N40" i="28"/>
  <c r="O39" i="28"/>
  <c r="O40" i="11"/>
  <c r="P39" i="11" s="1"/>
  <c r="P40" i="11" s="1"/>
  <c r="Q39" i="11" s="1"/>
  <c r="Q40" i="11" s="1"/>
  <c r="R39" i="11"/>
  <c r="R39" i="122"/>
  <c r="O40" i="122"/>
  <c r="P39" i="122" s="1"/>
  <c r="P40" i="122" s="1"/>
  <c r="Q39" i="122" s="1"/>
  <c r="Q40" i="122" s="1"/>
  <c r="O39" i="87"/>
  <c r="N40" i="87"/>
  <c r="N40" i="31"/>
  <c r="O39" i="31"/>
  <c r="N40" i="36"/>
  <c r="O39" i="36"/>
  <c r="O39" i="88"/>
  <c r="N40" i="88"/>
  <c r="N40" i="38"/>
  <c r="O39" i="38"/>
  <c r="O40" i="112"/>
  <c r="P39" i="112" s="1"/>
  <c r="P40" i="112" s="1"/>
  <c r="Q39" i="112" s="1"/>
  <c r="Q40" i="112" s="1"/>
  <c r="R39" i="112"/>
  <c r="N40" i="33"/>
  <c r="O39" i="33"/>
  <c r="N40" i="90"/>
  <c r="O39" i="90"/>
  <c r="O40" i="149"/>
  <c r="P39" i="149" s="1"/>
  <c r="P40" i="149" s="1"/>
  <c r="Q39" i="149" s="1"/>
  <c r="Q40" i="149" s="1"/>
  <c r="R39" i="149"/>
  <c r="O40" i="19"/>
  <c r="P39" i="19" s="1"/>
  <c r="P40" i="19" s="1"/>
  <c r="Q39" i="19" s="1"/>
  <c r="Q40" i="19" s="1"/>
  <c r="R39" i="19"/>
  <c r="R39" i="133"/>
  <c r="O40" i="133"/>
  <c r="P39" i="133" s="1"/>
  <c r="P40" i="133" s="1"/>
  <c r="Q39" i="133" s="1"/>
  <c r="Q40" i="133" s="1"/>
  <c r="O40" i="84"/>
  <c r="P39" i="84" s="1"/>
  <c r="P40" i="84" s="1"/>
  <c r="Q39" i="84" s="1"/>
  <c r="Q40" i="84" s="1"/>
  <c r="R39" i="84"/>
  <c r="N40" i="35"/>
  <c r="O39" i="35"/>
  <c r="N40" i="32"/>
  <c r="O39" i="32"/>
  <c r="N40" i="37"/>
  <c r="O39" i="37"/>
  <c r="O40" i="15"/>
  <c r="P39" i="15" s="1"/>
  <c r="P40" i="15" s="1"/>
  <c r="Q39" i="15" s="1"/>
  <c r="Q40" i="15" s="1"/>
  <c r="R39" i="15"/>
  <c r="R39" i="53"/>
  <c r="O40" i="53"/>
  <c r="P39" i="53" s="1"/>
  <c r="P40" i="53" s="1"/>
  <c r="Q39" i="53" s="1"/>
  <c r="Q40" i="53" s="1"/>
  <c r="N40" i="17"/>
  <c r="O39" i="17"/>
  <c r="N40" i="85"/>
  <c r="O39" i="85"/>
  <c r="N40" i="108"/>
  <c r="O39" i="108"/>
  <c r="R40" i="95"/>
  <c r="S39" i="95"/>
  <c r="R40" i="57"/>
  <c r="S39" i="57"/>
  <c r="R40" i="96"/>
  <c r="S39" i="96"/>
  <c r="R40" i="233"/>
  <c r="S39" i="233"/>
  <c r="R40" i="156"/>
  <c r="S39" i="156"/>
  <c r="V39" i="116"/>
  <c r="S40" i="116"/>
  <c r="T39" i="116" s="1"/>
  <c r="T40" i="116" s="1"/>
  <c r="U39" i="116" s="1"/>
  <c r="U40" i="116" s="1"/>
  <c r="V40" i="116" s="1"/>
  <c r="W40" i="116" s="1"/>
  <c r="R40" i="49"/>
  <c r="S39" i="49"/>
  <c r="V39" i="236"/>
  <c r="S40" i="236"/>
  <c r="T39" i="236" s="1"/>
  <c r="T40" i="236" s="1"/>
  <c r="U39" i="236" s="1"/>
  <c r="U40" i="236" s="1"/>
  <c r="V40" i="236" s="1"/>
  <c r="W40" i="236" s="1"/>
  <c r="R40" i="226"/>
  <c r="S39" i="226"/>
  <c r="V39" i="104"/>
  <c r="S40" i="104"/>
  <c r="T39" i="104" s="1"/>
  <c r="T40" i="104" s="1"/>
  <c r="U39" i="104" s="1"/>
  <c r="U40" i="104" s="1"/>
  <c r="V40" i="104" s="1"/>
  <c r="W40" i="104" s="1"/>
  <c r="R40" i="100"/>
  <c r="S39" i="100"/>
  <c r="R40" i="52"/>
  <c r="S39" i="52"/>
  <c r="R40" i="148"/>
  <c r="S39" i="148"/>
  <c r="R40" i="107"/>
  <c r="S39" i="107"/>
  <c r="R40" i="164"/>
  <c r="S39" i="164"/>
  <c r="R40" i="139"/>
  <c r="S39" i="139"/>
  <c r="R40" i="131"/>
  <c r="S39" i="131"/>
  <c r="R40" i="158"/>
  <c r="S39" i="158"/>
  <c r="V39" i="248"/>
  <c r="S40" i="248"/>
  <c r="T39" i="248" s="1"/>
  <c r="T40" i="248" s="1"/>
  <c r="U39" i="248" s="1"/>
  <c r="U40" i="248" s="1"/>
  <c r="V40" i="248" s="1"/>
  <c r="W40" i="248" s="1"/>
  <c r="R40" i="147"/>
  <c r="S39" i="147"/>
  <c r="R40" i="166"/>
  <c r="S39" i="166"/>
  <c r="R40" i="160"/>
  <c r="S39" i="160"/>
  <c r="R40" i="167"/>
  <c r="S39" i="167"/>
  <c r="R40" i="89"/>
  <c r="S39" i="89"/>
  <c r="V39" i="42"/>
  <c r="S40" i="42"/>
  <c r="T39" i="42" s="1"/>
  <c r="T40" i="42" s="1"/>
  <c r="U39" i="42" s="1"/>
  <c r="U40" i="42" s="1"/>
  <c r="V40" i="42" s="1"/>
  <c r="W40" i="42" s="1"/>
  <c r="V39" i="66"/>
  <c r="S40" i="66"/>
  <c r="T39" i="66" s="1"/>
  <c r="T40" i="66" s="1"/>
  <c r="U39" i="66" s="1"/>
  <c r="U40" i="66" s="1"/>
  <c r="V40" i="66" s="1"/>
  <c r="W40" i="66" s="1"/>
  <c r="R40" i="177"/>
  <c r="S39" i="177"/>
  <c r="R40" i="127"/>
  <c r="S39" i="127"/>
  <c r="V39" i="256"/>
  <c r="S40" i="256"/>
  <c r="T39" i="256" s="1"/>
  <c r="T40" i="256" s="1"/>
  <c r="U39" i="256" s="1"/>
  <c r="U40" i="256" s="1"/>
  <c r="V40" i="256" s="1"/>
  <c r="W40" i="256" s="1"/>
  <c r="R40" i="234"/>
  <c r="S39" i="234"/>
  <c r="S40" i="163"/>
  <c r="T39" i="163" s="1"/>
  <c r="T40" i="163" s="1"/>
  <c r="U39" i="163" s="1"/>
  <c r="U40" i="163" s="1"/>
  <c r="V40" i="163" s="1"/>
  <c r="W40" i="163" s="1"/>
  <c r="V39" i="163"/>
  <c r="R40" i="201"/>
  <c r="S39" i="201"/>
  <c r="R40" i="74"/>
  <c r="S39" i="74"/>
  <c r="R40" i="98"/>
  <c r="S39" i="98"/>
  <c r="R40" i="210"/>
  <c r="S39" i="210"/>
  <c r="R40" i="150"/>
  <c r="S39" i="150"/>
  <c r="V39" i="141"/>
  <c r="S40" i="141"/>
  <c r="T39" i="141" s="1"/>
  <c r="T40" i="141" s="1"/>
  <c r="U39" i="141" s="1"/>
  <c r="U40" i="141" s="1"/>
  <c r="V40" i="141" s="1"/>
  <c r="W40" i="141" s="1"/>
  <c r="R40" i="215"/>
  <c r="S39" i="215"/>
  <c r="R40" i="192"/>
  <c r="S39" i="192"/>
  <c r="R40" i="99"/>
  <c r="S39" i="99"/>
  <c r="R40" i="86"/>
  <c r="S39" i="86"/>
  <c r="R40" i="200"/>
  <c r="S39" i="200"/>
  <c r="R40" i="113"/>
  <c r="S39" i="113"/>
  <c r="R40" i="22"/>
  <c r="S39" i="22"/>
  <c r="R40" i="245"/>
  <c r="S39" i="245"/>
  <c r="R40" i="4"/>
  <c r="S39" i="4"/>
  <c r="R40" i="249"/>
  <c r="S39" i="249"/>
  <c r="R40" i="9"/>
  <c r="S39" i="9"/>
  <c r="R40" i="34"/>
  <c r="S39" i="34"/>
  <c r="R40" i="117"/>
  <c r="S39" i="117"/>
  <c r="R40" i="5"/>
  <c r="S39" i="5"/>
  <c r="R40" i="14"/>
  <c r="S39" i="14"/>
  <c r="R40" i="124"/>
  <c r="S39" i="124"/>
  <c r="R40" i="222"/>
  <c r="S39" i="222"/>
  <c r="R40" i="55"/>
  <c r="S39" i="55"/>
  <c r="R40" i="68"/>
  <c r="S39" i="68"/>
  <c r="R40" i="239"/>
  <c r="S39" i="239"/>
  <c r="S40" i="180"/>
  <c r="T39" i="180" s="1"/>
  <c r="T40" i="180" s="1"/>
  <c r="U39" i="180" s="1"/>
  <c r="U40" i="180" s="1"/>
  <c r="V40" i="180" s="1"/>
  <c r="W40" i="180" s="1"/>
  <c r="V39" i="180"/>
  <c r="R40" i="146"/>
  <c r="S39" i="146"/>
  <c r="R40" i="58"/>
  <c r="S39" i="58"/>
  <c r="R40" i="169"/>
  <c r="S39" i="169"/>
  <c r="R40" i="72"/>
  <c r="S39" i="72"/>
  <c r="R40" i="170"/>
  <c r="S39" i="170"/>
  <c r="R40" i="106"/>
  <c r="S39" i="106"/>
  <c r="R40" i="182"/>
  <c r="S39" i="182"/>
  <c r="R40" i="82"/>
  <c r="S39" i="82"/>
  <c r="R40" i="153"/>
  <c r="S39" i="153"/>
  <c r="R40" i="80"/>
  <c r="S39" i="80"/>
  <c r="R40" i="91"/>
  <c r="S39" i="91"/>
  <c r="R40" i="203"/>
  <c r="S39" i="203"/>
  <c r="R40" i="63"/>
  <c r="S39" i="63"/>
  <c r="R40" i="144"/>
  <c r="S39" i="144"/>
  <c r="R40" i="168"/>
  <c r="S39" i="168"/>
  <c r="R40" i="130"/>
  <c r="S39" i="130"/>
  <c r="R40" i="208"/>
  <c r="S39" i="208"/>
  <c r="R40" i="77"/>
  <c r="S39" i="77"/>
  <c r="R40" i="217"/>
  <c r="S39" i="217"/>
  <c r="R40" i="202"/>
  <c r="S39" i="202"/>
  <c r="R40" i="44"/>
  <c r="S39" i="44"/>
  <c r="R40" i="46"/>
  <c r="S39" i="46"/>
  <c r="R40" i="242"/>
  <c r="S39" i="242"/>
  <c r="R40" i="204"/>
  <c r="S39" i="204"/>
  <c r="R40" i="64"/>
  <c r="S39" i="64"/>
  <c r="R40" i="140"/>
  <c r="S39" i="140"/>
  <c r="R40" i="173"/>
  <c r="S39" i="173"/>
  <c r="R40" i="79"/>
  <c r="S39" i="79"/>
  <c r="R40" i="220"/>
  <c r="S39" i="220"/>
  <c r="R40" i="171"/>
  <c r="S39" i="171"/>
  <c r="V39" i="45"/>
  <c r="S40" i="45"/>
  <c r="T39" i="45" s="1"/>
  <c r="T40" i="45" s="1"/>
  <c r="U39" i="45" s="1"/>
  <c r="U40" i="45" s="1"/>
  <c r="V40" i="45" s="1"/>
  <c r="W40" i="45" s="1"/>
  <c r="R40" i="137"/>
  <c r="S39" i="137"/>
  <c r="R40" i="251"/>
  <c r="S39" i="251"/>
  <c r="R40" i="246"/>
  <c r="S39" i="246"/>
  <c r="R40" i="18"/>
  <c r="S39" i="18"/>
  <c r="R40" i="26"/>
  <c r="S39" i="26"/>
  <c r="R40" i="1"/>
  <c r="S39" i="1"/>
  <c r="R40" i="20"/>
  <c r="S39" i="20"/>
  <c r="R40" i="250"/>
  <c r="S39" i="250"/>
  <c r="R40" i="115"/>
  <c r="S39" i="115"/>
  <c r="R40" i="111"/>
  <c r="S39" i="111"/>
  <c r="R40" i="12"/>
  <c r="S39" i="12"/>
  <c r="R40" i="119"/>
  <c r="S39" i="119"/>
  <c r="R40" i="13"/>
  <c r="S39" i="13"/>
  <c r="R40" i="30"/>
  <c r="S39" i="30"/>
  <c r="R40" i="24"/>
  <c r="S39" i="24"/>
  <c r="R40" i="176"/>
  <c r="S39" i="176"/>
  <c r="R40" i="123"/>
  <c r="S39" i="123"/>
  <c r="R40" i="195"/>
  <c r="S39" i="195"/>
  <c r="R40" i="134"/>
  <c r="S39" i="134"/>
  <c r="R40" i="138"/>
  <c r="S39" i="138"/>
  <c r="R40" i="185"/>
  <c r="S39" i="185"/>
  <c r="R40" i="143"/>
  <c r="S39" i="143"/>
  <c r="V39" i="76"/>
  <c r="S40" i="76"/>
  <c r="T39" i="76" s="1"/>
  <c r="T40" i="76" s="1"/>
  <c r="U39" i="76" s="1"/>
  <c r="U40" i="76" s="1"/>
  <c r="V40" i="76" s="1"/>
  <c r="W40" i="76" s="1"/>
  <c r="V39" i="61"/>
  <c r="S40" i="61"/>
  <c r="T39" i="61" s="1"/>
  <c r="T40" i="61" s="1"/>
  <c r="U39" i="61" s="1"/>
  <c r="U40" i="61" s="1"/>
  <c r="V40" i="61" s="1"/>
  <c r="W40" i="61" s="1"/>
  <c r="R40" i="211"/>
  <c r="S39" i="211"/>
  <c r="R40" i="126"/>
  <c r="S39" i="126"/>
  <c r="R40" i="43"/>
  <c r="S39" i="43"/>
  <c r="R40" i="231"/>
  <c r="S39" i="231"/>
  <c r="R40" i="187"/>
  <c r="S39" i="187"/>
  <c r="R40" i="230"/>
  <c r="S39" i="230"/>
  <c r="R40" i="97"/>
  <c r="S39" i="97"/>
  <c r="R40" i="145"/>
  <c r="S39" i="145"/>
  <c r="R40" i="161"/>
  <c r="S39" i="161"/>
  <c r="R40" i="48"/>
  <c r="S39" i="48"/>
  <c r="R40" i="232"/>
  <c r="S39" i="232"/>
  <c r="R40" i="120"/>
  <c r="S39" i="120"/>
  <c r="R40" i="240"/>
  <c r="S39" i="240"/>
  <c r="S40" i="101"/>
  <c r="T39" i="101" s="1"/>
  <c r="T40" i="101" s="1"/>
  <c r="U39" i="101" s="1"/>
  <c r="U40" i="101" s="1"/>
  <c r="V40" i="101" s="1"/>
  <c r="W40" i="101" s="1"/>
  <c r="V39" i="101"/>
  <c r="R40" i="199"/>
  <c r="S39" i="199"/>
  <c r="V39" i="94"/>
  <c r="S40" i="94"/>
  <c r="T39" i="94" s="1"/>
  <c r="T40" i="94" s="1"/>
  <c r="U39" i="94" s="1"/>
  <c r="U40" i="94" s="1"/>
  <c r="V40" i="94" s="1"/>
  <c r="W40" i="94" s="1"/>
  <c r="R40" i="129"/>
  <c r="S39" i="129"/>
  <c r="R40" i="103"/>
  <c r="S39" i="103"/>
  <c r="R40" i="193"/>
  <c r="S39" i="193"/>
  <c r="R40" i="78"/>
  <c r="S39" i="78"/>
  <c r="R40" i="190"/>
  <c r="S39" i="190"/>
  <c r="R40" i="81"/>
  <c r="S39" i="81"/>
  <c r="V39" i="71"/>
  <c r="S40" i="71"/>
  <c r="T39" i="71" s="1"/>
  <c r="T40" i="71" s="1"/>
  <c r="U39" i="71" s="1"/>
  <c r="U40" i="71" s="1"/>
  <c r="V40" i="71" s="1"/>
  <c r="W40" i="71" s="1"/>
  <c r="R40" i="165"/>
  <c r="S39" i="165"/>
  <c r="R40" i="136"/>
  <c r="S39" i="136"/>
  <c r="R40" i="238"/>
  <c r="S39" i="238"/>
  <c r="R40" i="194"/>
  <c r="S39" i="194"/>
  <c r="R40" i="132"/>
  <c r="S39" i="132"/>
  <c r="R40" i="121"/>
  <c r="S39" i="121"/>
  <c r="R40" i="65"/>
  <c r="S39" i="65"/>
  <c r="V39" i="125"/>
  <c r="S40" i="125"/>
  <c r="T39" i="125" s="1"/>
  <c r="T40" i="125" s="1"/>
  <c r="U39" i="125" s="1"/>
  <c r="U40" i="125" s="1"/>
  <c r="V40" i="125" s="1"/>
  <c r="W40" i="125" s="1"/>
  <c r="V39" i="3"/>
  <c r="S40" i="3"/>
  <c r="T39" i="3" s="1"/>
  <c r="T40" i="3" s="1"/>
  <c r="U39" i="3" s="1"/>
  <c r="U40" i="3" s="1"/>
  <c r="V40" i="3" s="1"/>
  <c r="W40" i="3" s="1"/>
  <c r="R40" i="73"/>
  <c r="S39" i="73"/>
  <c r="R40" i="209"/>
  <c r="S39" i="209"/>
  <c r="R40" i="212"/>
  <c r="S39" i="212"/>
  <c r="R40" i="218"/>
  <c r="S39" i="218"/>
  <c r="R40" i="25"/>
  <c r="S39" i="25"/>
  <c r="R40" i="6"/>
  <c r="S39" i="6"/>
  <c r="R40" i="258"/>
  <c r="S39" i="258"/>
  <c r="R40" i="247"/>
  <c r="S39" i="247"/>
  <c r="R40" i="118"/>
  <c r="S39" i="118"/>
  <c r="R40" i="253"/>
  <c r="S39" i="253"/>
  <c r="R40" i="40"/>
  <c r="S39" i="40"/>
  <c r="R40" i="114"/>
  <c r="S39" i="114"/>
  <c r="R40" i="21"/>
  <c r="S39" i="21"/>
  <c r="R40" i="178"/>
  <c r="S39" i="178"/>
  <c r="R40" i="188"/>
  <c r="S39" i="188"/>
  <c r="R40" i="92"/>
  <c r="S39" i="92"/>
  <c r="R40" i="227"/>
  <c r="S39" i="227"/>
  <c r="R40" i="54"/>
  <c r="S39" i="54"/>
  <c r="R40" i="223"/>
  <c r="S39" i="223"/>
  <c r="R40" i="60"/>
  <c r="S39" i="60"/>
  <c r="R40" i="47"/>
  <c r="S39" i="47"/>
  <c r="R40" i="224"/>
  <c r="S39" i="224"/>
  <c r="S40" i="172"/>
  <c r="T39" i="172" s="1"/>
  <c r="T40" i="172" s="1"/>
  <c r="U39" i="172" s="1"/>
  <c r="U40" i="172" s="1"/>
  <c r="V40" i="172" s="1"/>
  <c r="W40" i="172" s="1"/>
  <c r="V39" i="172"/>
  <c r="S40" i="181"/>
  <c r="T39" i="181" s="1"/>
  <c r="T40" i="181" s="1"/>
  <c r="U39" i="181" s="1"/>
  <c r="U40" i="181" s="1"/>
  <c r="V40" i="181" s="1"/>
  <c r="W40" i="181" s="1"/>
  <c r="V39" i="181"/>
  <c r="R40" i="93"/>
  <c r="S39" i="93"/>
  <c r="R40" i="152"/>
  <c r="S39" i="152"/>
  <c r="R40" i="69"/>
  <c r="S39" i="69"/>
  <c r="R40" i="183"/>
  <c r="S39" i="183"/>
  <c r="R40" i="174"/>
  <c r="S39" i="174"/>
  <c r="R40" i="154"/>
  <c r="S39" i="154"/>
  <c r="R40" i="175"/>
  <c r="S39" i="175"/>
  <c r="V39" i="56"/>
  <c r="S40" i="56"/>
  <c r="T39" i="56" s="1"/>
  <c r="T40" i="56" s="1"/>
  <c r="U39" i="56" s="1"/>
  <c r="U40" i="56" s="1"/>
  <c r="V40" i="56" s="1"/>
  <c r="W40" i="56" s="1"/>
  <c r="R40" i="206"/>
  <c r="S39" i="206"/>
  <c r="V39" i="252"/>
  <c r="S40" i="252"/>
  <c r="T39" i="252" s="1"/>
  <c r="T40" i="252" s="1"/>
  <c r="U39" i="252" s="1"/>
  <c r="U40" i="252" s="1"/>
  <c r="V40" i="252" s="1"/>
  <c r="W40" i="252" s="1"/>
  <c r="V39" i="244"/>
  <c r="S40" i="244"/>
  <c r="T39" i="244" s="1"/>
  <c r="T40" i="244" s="1"/>
  <c r="U39" i="244" s="1"/>
  <c r="U40" i="244" s="1"/>
  <c r="V40" i="244" s="1"/>
  <c r="W40" i="244" s="1"/>
  <c r="R40" i="51"/>
  <c r="S39" i="51"/>
  <c r="R40" i="75"/>
  <c r="S39" i="75"/>
  <c r="R40" i="191"/>
  <c r="S39" i="191"/>
  <c r="R40" i="135"/>
  <c r="S39" i="135"/>
  <c r="R40" i="207"/>
  <c r="S39" i="207"/>
  <c r="R40" i="198"/>
  <c r="S39" i="198"/>
  <c r="R40" i="235"/>
  <c r="S39" i="235"/>
  <c r="V39" i="39"/>
  <c r="S40" i="39"/>
  <c r="T39" i="39" s="1"/>
  <c r="T40" i="39" s="1"/>
  <c r="U39" i="39" s="1"/>
  <c r="U40" i="39" s="1"/>
  <c r="V40" i="39" s="1"/>
  <c r="W40" i="39" s="1"/>
  <c r="R40" i="67"/>
  <c r="S39" i="67"/>
  <c r="R40" i="162"/>
  <c r="S39" i="162"/>
  <c r="R40" i="109"/>
  <c r="S39" i="109"/>
  <c r="R40" i="59"/>
  <c r="S39" i="59"/>
  <c r="R40" i="142"/>
  <c r="S39" i="142"/>
  <c r="R40" i="219"/>
  <c r="S39" i="219"/>
  <c r="R40" i="83"/>
  <c r="S39" i="83"/>
  <c r="R40" i="110"/>
  <c r="S39" i="110"/>
  <c r="R40" i="128"/>
  <c r="S39" i="128"/>
  <c r="R40" i="159"/>
  <c r="S39" i="159"/>
  <c r="R40" i="50"/>
  <c r="S39" i="50"/>
  <c r="R40" i="105"/>
  <c r="S39" i="105"/>
  <c r="R40" i="184"/>
  <c r="S39" i="184"/>
  <c r="R40" i="151"/>
  <c r="S39" i="151"/>
  <c r="R40" i="70"/>
  <c r="S39" i="70"/>
  <c r="R40" i="196"/>
  <c r="S39" i="196"/>
  <c r="R40" i="225"/>
  <c r="S39" i="225"/>
  <c r="R40" i="241"/>
  <c r="S39" i="241"/>
  <c r="R40" i="62"/>
  <c r="S39" i="62"/>
  <c r="R40" i="102"/>
  <c r="S39" i="102"/>
  <c r="R40" i="157"/>
  <c r="S39" i="157"/>
  <c r="V39" i="23"/>
  <c r="S40" i="23"/>
  <c r="T39" i="23" s="1"/>
  <c r="T40" i="23" s="1"/>
  <c r="U39" i="23" s="1"/>
  <c r="U40" i="23" s="1"/>
  <c r="V40" i="23" s="1"/>
  <c r="W40" i="23" s="1"/>
  <c r="R40" i="237"/>
  <c r="S39" i="237"/>
  <c r="R40" i="214"/>
  <c r="S39" i="214"/>
  <c r="V39" i="7"/>
  <c r="S40" i="7"/>
  <c r="T39" i="7" s="1"/>
  <c r="T40" i="7" s="1"/>
  <c r="U39" i="7" s="1"/>
  <c r="U40" i="7" s="1"/>
  <c r="V40" i="7" s="1"/>
  <c r="W40" i="7" s="1"/>
  <c r="S40" i="179"/>
  <c r="T39" i="179" s="1"/>
  <c r="T40" i="179" s="1"/>
  <c r="U39" i="179" s="1"/>
  <c r="U40" i="179" s="1"/>
  <c r="V40" i="179" s="1"/>
  <c r="W40" i="179" s="1"/>
  <c r="V39" i="179"/>
  <c r="R40" i="186"/>
  <c r="S39" i="186"/>
  <c r="R40" i="155"/>
  <c r="S39" i="155"/>
  <c r="R40" i="228"/>
  <c r="S39" i="228"/>
  <c r="R40" i="216"/>
  <c r="S39" i="216"/>
  <c r="R40" i="255"/>
  <c r="S39" i="255"/>
  <c r="R40" i="10"/>
  <c r="S39" i="10"/>
  <c r="R40" i="16"/>
  <c r="S39" i="16"/>
  <c r="R40" i="243"/>
  <c r="S39" i="243"/>
  <c r="R40" i="254"/>
  <c r="S39" i="254"/>
  <c r="R40" i="29"/>
  <c r="S39" i="29"/>
  <c r="R40" i="257"/>
  <c r="S39" i="257"/>
  <c r="R40" i="41"/>
  <c r="S39" i="41"/>
  <c r="R40" i="8"/>
  <c r="S39" i="8"/>
  <c r="R40" i="2"/>
  <c r="S39" i="2"/>
  <c r="S39" i="11" l="1"/>
  <c r="R40" i="11"/>
  <c r="S39" i="122"/>
  <c r="R40" i="122"/>
  <c r="R39" i="27"/>
  <c r="O40" i="27"/>
  <c r="P39" i="27" s="1"/>
  <c r="P40" i="27" s="1"/>
  <c r="Q39" i="27" s="1"/>
  <c r="Q40" i="27" s="1"/>
  <c r="O40" i="28"/>
  <c r="P39" i="28" s="1"/>
  <c r="P40" i="28" s="1"/>
  <c r="Q39" i="28" s="1"/>
  <c r="Q40" i="28" s="1"/>
  <c r="R39" i="28"/>
  <c r="R39" i="87"/>
  <c r="O40" i="87"/>
  <c r="P39" i="87" s="1"/>
  <c r="P40" i="87" s="1"/>
  <c r="Q39" i="87" s="1"/>
  <c r="Q40" i="87" s="1"/>
  <c r="R40" i="53"/>
  <c r="S39" i="53"/>
  <c r="O40" i="35"/>
  <c r="P39" i="35" s="1"/>
  <c r="P40" i="35" s="1"/>
  <c r="Q39" i="35" s="1"/>
  <c r="Q40" i="35" s="1"/>
  <c r="R39" i="35"/>
  <c r="R39" i="38"/>
  <c r="O40" i="38"/>
  <c r="P39" i="38" s="1"/>
  <c r="P40" i="38" s="1"/>
  <c r="Q39" i="38" s="1"/>
  <c r="Q40" i="38" s="1"/>
  <c r="S39" i="149"/>
  <c r="R40" i="149"/>
  <c r="O40" i="108"/>
  <c r="P39" i="108" s="1"/>
  <c r="P40" i="108" s="1"/>
  <c r="Q39" i="108" s="1"/>
  <c r="Q40" i="108" s="1"/>
  <c r="R39" i="108"/>
  <c r="R39" i="90"/>
  <c r="O40" i="90"/>
  <c r="P39" i="90" s="1"/>
  <c r="P40" i="90" s="1"/>
  <c r="Q39" i="90" s="1"/>
  <c r="Q40" i="90" s="1"/>
  <c r="R40" i="15"/>
  <c r="S39" i="15"/>
  <c r="R40" i="84"/>
  <c r="S39" i="84"/>
  <c r="O40" i="88"/>
  <c r="P39" i="88" s="1"/>
  <c r="P40" i="88" s="1"/>
  <c r="Q39" i="88" s="1"/>
  <c r="Q40" i="88" s="1"/>
  <c r="R39" i="88"/>
  <c r="O40" i="85"/>
  <c r="P39" i="85" s="1"/>
  <c r="P40" i="85" s="1"/>
  <c r="Q39" i="85" s="1"/>
  <c r="Q40" i="85" s="1"/>
  <c r="R39" i="85"/>
  <c r="R39" i="37"/>
  <c r="O40" i="37"/>
  <c r="P39" i="37" s="1"/>
  <c r="P40" i="37" s="1"/>
  <c r="Q39" i="37" s="1"/>
  <c r="Q40" i="37" s="1"/>
  <c r="R40" i="133"/>
  <c r="S39" i="133"/>
  <c r="R39" i="33"/>
  <c r="O40" i="33"/>
  <c r="P39" i="33" s="1"/>
  <c r="P40" i="33" s="1"/>
  <c r="Q39" i="33" s="1"/>
  <c r="Q40" i="33" s="1"/>
  <c r="R39" i="36"/>
  <c r="O40" i="36"/>
  <c r="P39" i="36" s="1"/>
  <c r="P40" i="36" s="1"/>
  <c r="Q39" i="36" s="1"/>
  <c r="Q40" i="36" s="1"/>
  <c r="O40" i="17"/>
  <c r="P39" i="17" s="1"/>
  <c r="P40" i="17" s="1"/>
  <c r="Q39" i="17" s="1"/>
  <c r="Q40" i="17" s="1"/>
  <c r="R39" i="17"/>
  <c r="R39" i="32"/>
  <c r="O40" i="32"/>
  <c r="P39" i="32" s="1"/>
  <c r="P40" i="32" s="1"/>
  <c r="Q39" i="32" s="1"/>
  <c r="Q40" i="32" s="1"/>
  <c r="O40" i="31"/>
  <c r="P39" i="31" s="1"/>
  <c r="P40" i="31" s="1"/>
  <c r="Q39" i="31" s="1"/>
  <c r="Q40" i="31" s="1"/>
  <c r="R39" i="31"/>
  <c r="R40" i="19"/>
  <c r="S39" i="19"/>
  <c r="R40" i="112"/>
  <c r="S39" i="112"/>
  <c r="V39" i="16"/>
  <c r="S40" i="16"/>
  <c r="T39" i="16" s="1"/>
  <c r="T40" i="16" s="1"/>
  <c r="U39" i="16" s="1"/>
  <c r="U40" i="16" s="1"/>
  <c r="V40" i="16" s="1"/>
  <c r="W40" i="16" s="1"/>
  <c r="S40" i="206"/>
  <c r="T39" i="206" s="1"/>
  <c r="T40" i="206" s="1"/>
  <c r="U39" i="206" s="1"/>
  <c r="U40" i="206" s="1"/>
  <c r="V40" i="206" s="1"/>
  <c r="W40" i="206" s="1"/>
  <c r="V39" i="206"/>
  <c r="V39" i="254"/>
  <c r="S40" i="254"/>
  <c r="T39" i="254" s="1"/>
  <c r="T40" i="254" s="1"/>
  <c r="U39" i="254" s="1"/>
  <c r="U40" i="254" s="1"/>
  <c r="V40" i="254" s="1"/>
  <c r="W40" i="254" s="1"/>
  <c r="S40" i="216"/>
  <c r="T39" i="216" s="1"/>
  <c r="T40" i="216" s="1"/>
  <c r="U39" i="216" s="1"/>
  <c r="U40" i="216" s="1"/>
  <c r="V40" i="216" s="1"/>
  <c r="W40" i="216" s="1"/>
  <c r="V39" i="216"/>
  <c r="V39" i="41"/>
  <c r="S40" i="41"/>
  <c r="T39" i="41" s="1"/>
  <c r="T40" i="41" s="1"/>
  <c r="U39" i="41" s="1"/>
  <c r="U40" i="41" s="1"/>
  <c r="V40" i="41" s="1"/>
  <c r="W40" i="41" s="1"/>
  <c r="V39" i="243"/>
  <c r="S40" i="243"/>
  <c r="T39" i="243" s="1"/>
  <c r="T40" i="243" s="1"/>
  <c r="U39" i="243" s="1"/>
  <c r="U40" i="243" s="1"/>
  <c r="V40" i="243" s="1"/>
  <c r="W40" i="243" s="1"/>
  <c r="S40" i="228"/>
  <c r="T39" i="228" s="1"/>
  <c r="T40" i="228" s="1"/>
  <c r="U39" i="228" s="1"/>
  <c r="U40" i="228" s="1"/>
  <c r="V40" i="228" s="1"/>
  <c r="W40" i="228" s="1"/>
  <c r="V39" i="228"/>
  <c r="V39" i="157"/>
  <c r="S40" i="157"/>
  <c r="T39" i="157" s="1"/>
  <c r="T40" i="157" s="1"/>
  <c r="U39" i="157" s="1"/>
  <c r="U40" i="157" s="1"/>
  <c r="V40" i="157" s="1"/>
  <c r="W40" i="157" s="1"/>
  <c r="V39" i="241"/>
  <c r="S40" i="241"/>
  <c r="T39" i="241" s="1"/>
  <c r="T40" i="241" s="1"/>
  <c r="U39" i="241" s="1"/>
  <c r="U40" i="241" s="1"/>
  <c r="V40" i="241" s="1"/>
  <c r="W40" i="241" s="1"/>
  <c r="S40" i="151"/>
  <c r="T39" i="151" s="1"/>
  <c r="T40" i="151" s="1"/>
  <c r="U39" i="151" s="1"/>
  <c r="U40" i="151" s="1"/>
  <c r="V40" i="151" s="1"/>
  <c r="W40" i="151" s="1"/>
  <c r="V39" i="151"/>
  <c r="S40" i="159"/>
  <c r="T39" i="159" s="1"/>
  <c r="T40" i="159" s="1"/>
  <c r="U39" i="159" s="1"/>
  <c r="U40" i="159" s="1"/>
  <c r="V40" i="159" s="1"/>
  <c r="W40" i="159" s="1"/>
  <c r="V39" i="159"/>
  <c r="S40" i="219"/>
  <c r="T39" i="219" s="1"/>
  <c r="T40" i="219" s="1"/>
  <c r="U39" i="219" s="1"/>
  <c r="U40" i="219" s="1"/>
  <c r="V40" i="219" s="1"/>
  <c r="W40" i="219" s="1"/>
  <c r="V39" i="219"/>
  <c r="S40" i="162"/>
  <c r="T39" i="162" s="1"/>
  <c r="T40" i="162" s="1"/>
  <c r="U39" i="162" s="1"/>
  <c r="U40" i="162" s="1"/>
  <c r="V40" i="162" s="1"/>
  <c r="W40" i="162" s="1"/>
  <c r="V39" i="162"/>
  <c r="S40" i="198"/>
  <c r="T39" i="198" s="1"/>
  <c r="T40" i="198" s="1"/>
  <c r="U39" i="198" s="1"/>
  <c r="U40" i="198" s="1"/>
  <c r="V40" i="198" s="1"/>
  <c r="W40" i="198" s="1"/>
  <c r="V39" i="198"/>
  <c r="S40" i="191"/>
  <c r="T39" i="191" s="1"/>
  <c r="T40" i="191" s="1"/>
  <c r="U39" i="191" s="1"/>
  <c r="U40" i="191" s="1"/>
  <c r="V40" i="191" s="1"/>
  <c r="W40" i="191" s="1"/>
  <c r="V39" i="191"/>
  <c r="V39" i="69"/>
  <c r="S40" i="69"/>
  <c r="T39" i="69" s="1"/>
  <c r="T40" i="69" s="1"/>
  <c r="U39" i="69" s="1"/>
  <c r="U40" i="69" s="1"/>
  <c r="V40" i="69" s="1"/>
  <c r="W40" i="69" s="1"/>
  <c r="V39" i="60"/>
  <c r="S40" i="60"/>
  <c r="T39" i="60" s="1"/>
  <c r="T40" i="60" s="1"/>
  <c r="U39" i="60" s="1"/>
  <c r="U40" i="60" s="1"/>
  <c r="V40" i="60" s="1"/>
  <c r="W40" i="60" s="1"/>
  <c r="V39" i="54"/>
  <c r="S40" i="54"/>
  <c r="T39" i="54" s="1"/>
  <c r="T40" i="54" s="1"/>
  <c r="U39" i="54" s="1"/>
  <c r="U40" i="54" s="1"/>
  <c r="V40" i="54" s="1"/>
  <c r="W40" i="54" s="1"/>
  <c r="S40" i="178"/>
  <c r="T39" i="178" s="1"/>
  <c r="T40" i="178" s="1"/>
  <c r="U39" i="178" s="1"/>
  <c r="U40" i="178" s="1"/>
  <c r="V40" i="178" s="1"/>
  <c r="W40" i="178" s="1"/>
  <c r="V39" i="178"/>
  <c r="V39" i="40"/>
  <c r="S40" i="40"/>
  <c r="T39" i="40" s="1"/>
  <c r="T40" i="40" s="1"/>
  <c r="U39" i="40" s="1"/>
  <c r="U40" i="40" s="1"/>
  <c r="V40" i="40" s="1"/>
  <c r="W40" i="40" s="1"/>
  <c r="V39" i="258"/>
  <c r="S40" i="258"/>
  <c r="T39" i="258" s="1"/>
  <c r="T40" i="258" s="1"/>
  <c r="U39" i="258" s="1"/>
  <c r="U40" i="258" s="1"/>
  <c r="V40" i="258" s="1"/>
  <c r="W40" i="258" s="1"/>
  <c r="S40" i="212"/>
  <c r="T39" i="212" s="1"/>
  <c r="T40" i="212" s="1"/>
  <c r="U39" i="212" s="1"/>
  <c r="U40" i="212" s="1"/>
  <c r="V40" i="212" s="1"/>
  <c r="W40" i="212" s="1"/>
  <c r="V39" i="212"/>
  <c r="S40" i="194"/>
  <c r="T39" i="194" s="1"/>
  <c r="T40" i="194" s="1"/>
  <c r="U39" i="194" s="1"/>
  <c r="U40" i="194" s="1"/>
  <c r="V40" i="194" s="1"/>
  <c r="W40" i="194" s="1"/>
  <c r="V39" i="194"/>
  <c r="S40" i="193"/>
  <c r="T39" i="193" s="1"/>
  <c r="T40" i="193" s="1"/>
  <c r="U39" i="193" s="1"/>
  <c r="U40" i="193" s="1"/>
  <c r="V40" i="193" s="1"/>
  <c r="W40" i="193" s="1"/>
  <c r="V39" i="193"/>
  <c r="V39" i="120"/>
  <c r="S40" i="120"/>
  <c r="T39" i="120" s="1"/>
  <c r="T40" i="120" s="1"/>
  <c r="U39" i="120" s="1"/>
  <c r="U40" i="120" s="1"/>
  <c r="V40" i="120" s="1"/>
  <c r="W40" i="120" s="1"/>
  <c r="S40" i="161"/>
  <c r="T39" i="161" s="1"/>
  <c r="T40" i="161" s="1"/>
  <c r="U39" i="161" s="1"/>
  <c r="U40" i="161" s="1"/>
  <c r="V40" i="161" s="1"/>
  <c r="W40" i="161" s="1"/>
  <c r="V39" i="161"/>
  <c r="S40" i="230"/>
  <c r="T39" i="230" s="1"/>
  <c r="T40" i="230" s="1"/>
  <c r="U39" i="230" s="1"/>
  <c r="U40" i="230" s="1"/>
  <c r="V40" i="230" s="1"/>
  <c r="W40" i="230" s="1"/>
  <c r="V39" i="230"/>
  <c r="V39" i="126"/>
  <c r="S40" i="126"/>
  <c r="T39" i="126" s="1"/>
  <c r="T40" i="126" s="1"/>
  <c r="U39" i="126" s="1"/>
  <c r="U40" i="126" s="1"/>
  <c r="V40" i="126" s="1"/>
  <c r="W40" i="126" s="1"/>
  <c r="V39" i="134"/>
  <c r="S40" i="134"/>
  <c r="T39" i="134" s="1"/>
  <c r="T40" i="134" s="1"/>
  <c r="U39" i="134" s="1"/>
  <c r="U40" i="134" s="1"/>
  <c r="V40" i="134" s="1"/>
  <c r="W40" i="134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246"/>
  <c r="S40" i="246"/>
  <c r="T39" i="246" s="1"/>
  <c r="T40" i="246" s="1"/>
  <c r="U39" i="246" s="1"/>
  <c r="U40" i="246" s="1"/>
  <c r="V40" i="246" s="1"/>
  <c r="W40" i="246" s="1"/>
  <c r="S40" i="171"/>
  <c r="T39" i="171" s="1"/>
  <c r="T40" i="171" s="1"/>
  <c r="U39" i="171" s="1"/>
  <c r="U40" i="171" s="1"/>
  <c r="V40" i="171" s="1"/>
  <c r="W40" i="171" s="1"/>
  <c r="V39" i="171"/>
  <c r="S40" i="173"/>
  <c r="T39" i="173" s="1"/>
  <c r="T40" i="173" s="1"/>
  <c r="U39" i="173" s="1"/>
  <c r="U40" i="173" s="1"/>
  <c r="V40" i="173" s="1"/>
  <c r="W40" i="173" s="1"/>
  <c r="V39" i="173"/>
  <c r="V39" i="242"/>
  <c r="S40" i="242"/>
  <c r="T39" i="242" s="1"/>
  <c r="T40" i="242" s="1"/>
  <c r="U39" i="242" s="1"/>
  <c r="U40" i="242" s="1"/>
  <c r="V40" i="242" s="1"/>
  <c r="W40" i="242" s="1"/>
  <c r="S40" i="217"/>
  <c r="T39" i="217" s="1"/>
  <c r="T40" i="217" s="1"/>
  <c r="U39" i="217" s="1"/>
  <c r="U40" i="217" s="1"/>
  <c r="V40" i="217" s="1"/>
  <c r="W40" i="217" s="1"/>
  <c r="V39" i="217"/>
  <c r="V39" i="130"/>
  <c r="S40" i="130"/>
  <c r="T39" i="130" s="1"/>
  <c r="T40" i="130" s="1"/>
  <c r="U39" i="130" s="1"/>
  <c r="U40" i="130" s="1"/>
  <c r="V40" i="130" s="1"/>
  <c r="W40" i="130" s="1"/>
  <c r="V39" i="63"/>
  <c r="S40" i="63"/>
  <c r="T39" i="63" s="1"/>
  <c r="T40" i="63" s="1"/>
  <c r="U39" i="63" s="1"/>
  <c r="U40" i="63" s="1"/>
  <c r="V40" i="63" s="1"/>
  <c r="W40" i="63" s="1"/>
  <c r="S40" i="153"/>
  <c r="T39" i="153" s="1"/>
  <c r="T40" i="153" s="1"/>
  <c r="U39" i="153" s="1"/>
  <c r="U40" i="153" s="1"/>
  <c r="V40" i="153" s="1"/>
  <c r="W40" i="153" s="1"/>
  <c r="V39" i="153"/>
  <c r="V39" i="106"/>
  <c r="S40" i="106"/>
  <c r="T39" i="106" s="1"/>
  <c r="T40" i="106" s="1"/>
  <c r="U39" i="106" s="1"/>
  <c r="U40" i="106" s="1"/>
  <c r="V40" i="106" s="1"/>
  <c r="W40" i="106" s="1"/>
  <c r="V39" i="58"/>
  <c r="S40" i="58"/>
  <c r="T39" i="58" s="1"/>
  <c r="T40" i="58" s="1"/>
  <c r="U39" i="58" s="1"/>
  <c r="U40" i="58" s="1"/>
  <c r="V40" i="58" s="1"/>
  <c r="W40" i="58" s="1"/>
  <c r="V39" i="68"/>
  <c r="S40" i="68"/>
  <c r="T39" i="68" s="1"/>
  <c r="T40" i="68" s="1"/>
  <c r="U39" i="68" s="1"/>
  <c r="U40" i="68" s="1"/>
  <c r="V40" i="68" s="1"/>
  <c r="W40" i="68" s="1"/>
  <c r="V39" i="117"/>
  <c r="S40" i="117"/>
  <c r="T39" i="117" s="1"/>
  <c r="T40" i="117" s="1"/>
  <c r="U39" i="117" s="1"/>
  <c r="U40" i="117" s="1"/>
  <c r="V40" i="117" s="1"/>
  <c r="W40" i="117" s="1"/>
  <c r="V39" i="4"/>
  <c r="S40" i="4"/>
  <c r="T39" i="4" s="1"/>
  <c r="T40" i="4" s="1"/>
  <c r="U39" i="4" s="1"/>
  <c r="U40" i="4" s="1"/>
  <c r="V40" i="4" s="1"/>
  <c r="W40" i="4" s="1"/>
  <c r="S40" i="200"/>
  <c r="T39" i="200" s="1"/>
  <c r="T40" i="200" s="1"/>
  <c r="U39" i="200" s="1"/>
  <c r="U40" i="200" s="1"/>
  <c r="V40" i="200" s="1"/>
  <c r="W40" i="200" s="1"/>
  <c r="V39" i="200"/>
  <c r="S40" i="215"/>
  <c r="T39" i="215" s="1"/>
  <c r="T40" i="215" s="1"/>
  <c r="U39" i="215" s="1"/>
  <c r="U40" i="215" s="1"/>
  <c r="V40" i="215" s="1"/>
  <c r="W40" i="215" s="1"/>
  <c r="V39" i="215"/>
  <c r="V39" i="98"/>
  <c r="S40" i="98"/>
  <c r="T39" i="98" s="1"/>
  <c r="T40" i="98" s="1"/>
  <c r="U39" i="98" s="1"/>
  <c r="U40" i="98" s="1"/>
  <c r="V40" i="98" s="1"/>
  <c r="W40" i="98" s="1"/>
  <c r="V39" i="234"/>
  <c r="S40" i="234"/>
  <c r="T39" i="234" s="1"/>
  <c r="T40" i="234" s="1"/>
  <c r="U39" i="234" s="1"/>
  <c r="U40" i="234" s="1"/>
  <c r="V40" i="234" s="1"/>
  <c r="W40" i="234" s="1"/>
  <c r="S40" i="160"/>
  <c r="T39" i="160" s="1"/>
  <c r="T40" i="160" s="1"/>
  <c r="U39" i="160" s="1"/>
  <c r="U40" i="160" s="1"/>
  <c r="V40" i="160" s="1"/>
  <c r="W40" i="160" s="1"/>
  <c r="V39" i="160"/>
  <c r="V39" i="158"/>
  <c r="S40" i="158"/>
  <c r="T39" i="158" s="1"/>
  <c r="T40" i="158" s="1"/>
  <c r="U39" i="158" s="1"/>
  <c r="U40" i="158" s="1"/>
  <c r="V40" i="158" s="1"/>
  <c r="W40" i="158" s="1"/>
  <c r="S40" i="107"/>
  <c r="T39" i="107" s="1"/>
  <c r="T40" i="107" s="1"/>
  <c r="U39" i="107" s="1"/>
  <c r="U40" i="107" s="1"/>
  <c r="V40" i="107" s="1"/>
  <c r="W40" i="107" s="1"/>
  <c r="V39" i="107"/>
  <c r="S40" i="100"/>
  <c r="T39" i="100" s="1"/>
  <c r="T40" i="100" s="1"/>
  <c r="U39" i="100" s="1"/>
  <c r="U40" i="100" s="1"/>
  <c r="V40" i="100" s="1"/>
  <c r="W40" i="100" s="1"/>
  <c r="V39" i="100"/>
  <c r="V39" i="49"/>
  <c r="S40" i="49"/>
  <c r="T39" i="49" s="1"/>
  <c r="T40" i="49" s="1"/>
  <c r="U39" i="49" s="1"/>
  <c r="U40" i="49" s="1"/>
  <c r="V40" i="49" s="1"/>
  <c r="W40" i="49" s="1"/>
  <c r="V39" i="96"/>
  <c r="S40" i="96"/>
  <c r="T39" i="96" s="1"/>
  <c r="T40" i="96" s="1"/>
  <c r="U39" i="96" s="1"/>
  <c r="U40" i="96" s="1"/>
  <c r="V40" i="96" s="1"/>
  <c r="W40" i="96" s="1"/>
  <c r="S40" i="214"/>
  <c r="T39" i="214" s="1"/>
  <c r="T40" i="214" s="1"/>
  <c r="U39" i="214" s="1"/>
  <c r="U40" i="214" s="1"/>
  <c r="V40" i="214" s="1"/>
  <c r="W40" i="214" s="1"/>
  <c r="V39" i="214"/>
  <c r="S40" i="154"/>
  <c r="T39" i="154" s="1"/>
  <c r="T40" i="154" s="1"/>
  <c r="U39" i="154" s="1"/>
  <c r="U40" i="154" s="1"/>
  <c r="V40" i="154" s="1"/>
  <c r="W40" i="154" s="1"/>
  <c r="V39" i="154"/>
  <c r="V39" i="21"/>
  <c r="S40" i="21"/>
  <c r="T39" i="21" s="1"/>
  <c r="T40" i="21" s="1"/>
  <c r="U39" i="21" s="1"/>
  <c r="U40" i="21" s="1"/>
  <c r="V40" i="21" s="1"/>
  <c r="W40" i="21" s="1"/>
  <c r="V39" i="253"/>
  <c r="S40" i="253"/>
  <c r="T39" i="253" s="1"/>
  <c r="T40" i="253" s="1"/>
  <c r="U39" i="253" s="1"/>
  <c r="U40" i="253" s="1"/>
  <c r="V40" i="253" s="1"/>
  <c r="W40" i="253" s="1"/>
  <c r="V39" i="6"/>
  <c r="S40" i="6"/>
  <c r="T39" i="6" s="1"/>
  <c r="T40" i="6" s="1"/>
  <c r="U39" i="6" s="1"/>
  <c r="U40" i="6" s="1"/>
  <c r="V40" i="6" s="1"/>
  <c r="W40" i="6" s="1"/>
  <c r="S40" i="209"/>
  <c r="T39" i="209" s="1"/>
  <c r="T40" i="209" s="1"/>
  <c r="U39" i="209" s="1"/>
  <c r="U40" i="209" s="1"/>
  <c r="V40" i="209" s="1"/>
  <c r="W40" i="209" s="1"/>
  <c r="V39" i="209"/>
  <c r="V39" i="65"/>
  <c r="S40" i="65"/>
  <c r="T39" i="65" s="1"/>
  <c r="T40" i="65" s="1"/>
  <c r="U39" i="65" s="1"/>
  <c r="U40" i="65" s="1"/>
  <c r="V40" i="65" s="1"/>
  <c r="W40" i="65" s="1"/>
  <c r="S40" i="238"/>
  <c r="T39" i="238" s="1"/>
  <c r="T40" i="238" s="1"/>
  <c r="U39" i="238" s="1"/>
  <c r="U40" i="238" s="1"/>
  <c r="V40" i="238" s="1"/>
  <c r="W40" i="238" s="1"/>
  <c r="V39" i="238"/>
  <c r="V39" i="81"/>
  <c r="S40" i="81"/>
  <c r="T39" i="81" s="1"/>
  <c r="T40" i="81" s="1"/>
  <c r="U39" i="81" s="1"/>
  <c r="U40" i="81" s="1"/>
  <c r="V40" i="81" s="1"/>
  <c r="W40" i="81" s="1"/>
  <c r="V39" i="103"/>
  <c r="S40" i="103"/>
  <c r="T39" i="103" s="1"/>
  <c r="T40" i="103" s="1"/>
  <c r="U39" i="103" s="1"/>
  <c r="U40" i="103" s="1"/>
  <c r="V40" i="103" s="1"/>
  <c r="W40" i="103" s="1"/>
  <c r="S40" i="199"/>
  <c r="T39" i="199" s="1"/>
  <c r="T40" i="199" s="1"/>
  <c r="U39" i="199" s="1"/>
  <c r="U40" i="199" s="1"/>
  <c r="V40" i="199" s="1"/>
  <c r="W40" i="199" s="1"/>
  <c r="V39" i="199"/>
  <c r="V39" i="145"/>
  <c r="S40" i="145"/>
  <c r="T39" i="145" s="1"/>
  <c r="T40" i="145" s="1"/>
  <c r="U39" i="145" s="1"/>
  <c r="U40" i="145" s="1"/>
  <c r="V40" i="145" s="1"/>
  <c r="W40" i="145" s="1"/>
  <c r="S40" i="187"/>
  <c r="T39" i="187" s="1"/>
  <c r="T40" i="187" s="1"/>
  <c r="U39" i="187" s="1"/>
  <c r="U40" i="187" s="1"/>
  <c r="V40" i="187" s="1"/>
  <c r="W40" i="187" s="1"/>
  <c r="V39" i="187"/>
  <c r="V39" i="143"/>
  <c r="S40" i="143"/>
  <c r="T39" i="143" s="1"/>
  <c r="T40" i="143" s="1"/>
  <c r="U39" i="143" s="1"/>
  <c r="U40" i="143" s="1"/>
  <c r="V40" i="143" s="1"/>
  <c r="W40" i="143" s="1"/>
  <c r="S40" i="195"/>
  <c r="T39" i="195" s="1"/>
  <c r="T40" i="195" s="1"/>
  <c r="U39" i="195" s="1"/>
  <c r="U40" i="195" s="1"/>
  <c r="V40" i="195" s="1"/>
  <c r="W40" i="195" s="1"/>
  <c r="V39" i="195"/>
  <c r="V39" i="30"/>
  <c r="S40" i="30"/>
  <c r="T39" i="30" s="1"/>
  <c r="T40" i="30" s="1"/>
  <c r="U39" i="30" s="1"/>
  <c r="U40" i="30" s="1"/>
  <c r="V40" i="30" s="1"/>
  <c r="W40" i="30" s="1"/>
  <c r="V39" i="111"/>
  <c r="S40" i="111"/>
  <c r="T39" i="111" s="1"/>
  <c r="T40" i="111" s="1"/>
  <c r="U39" i="111" s="1"/>
  <c r="U40" i="111" s="1"/>
  <c r="V40" i="111" s="1"/>
  <c r="W40" i="111" s="1"/>
  <c r="V39" i="1"/>
  <c r="S40" i="1"/>
  <c r="T39" i="1" s="1"/>
  <c r="T40" i="1" s="1"/>
  <c r="U39" i="1" s="1"/>
  <c r="U40" i="1" s="1"/>
  <c r="V40" i="1" s="1"/>
  <c r="W40" i="1" s="1"/>
  <c r="V39" i="251"/>
  <c r="S40" i="251"/>
  <c r="T39" i="251" s="1"/>
  <c r="T40" i="251" s="1"/>
  <c r="U39" i="251" s="1"/>
  <c r="U40" i="251" s="1"/>
  <c r="V40" i="251" s="1"/>
  <c r="W40" i="251" s="1"/>
  <c r="S40" i="220"/>
  <c r="T39" i="220" s="1"/>
  <c r="T40" i="220" s="1"/>
  <c r="U39" i="220" s="1"/>
  <c r="U40" i="220" s="1"/>
  <c r="V40" i="220" s="1"/>
  <c r="W40" i="220" s="1"/>
  <c r="V39" i="220"/>
  <c r="V39" i="140"/>
  <c r="S40" i="140"/>
  <c r="T39" i="140" s="1"/>
  <c r="T40" i="140" s="1"/>
  <c r="U39" i="140" s="1"/>
  <c r="U40" i="140" s="1"/>
  <c r="V40" i="140" s="1"/>
  <c r="W40" i="140" s="1"/>
  <c r="V39" i="46"/>
  <c r="S40" i="46"/>
  <c r="T39" i="46" s="1"/>
  <c r="T40" i="46" s="1"/>
  <c r="U39" i="46" s="1"/>
  <c r="U40" i="46" s="1"/>
  <c r="V40" i="46" s="1"/>
  <c r="W40" i="46" s="1"/>
  <c r="V39" i="77"/>
  <c r="S40" i="77"/>
  <c r="T39" i="77" s="1"/>
  <c r="T40" i="77" s="1"/>
  <c r="U39" i="77" s="1"/>
  <c r="U40" i="77" s="1"/>
  <c r="V40" i="77" s="1"/>
  <c r="W40" i="77" s="1"/>
  <c r="S40" i="203"/>
  <c r="T39" i="203" s="1"/>
  <c r="T40" i="203" s="1"/>
  <c r="U39" i="203" s="1"/>
  <c r="U40" i="203" s="1"/>
  <c r="V40" i="203" s="1"/>
  <c r="W40" i="203" s="1"/>
  <c r="V39" i="203"/>
  <c r="S40" i="170"/>
  <c r="T39" i="170" s="1"/>
  <c r="T40" i="170" s="1"/>
  <c r="U39" i="170" s="1"/>
  <c r="U40" i="170" s="1"/>
  <c r="V40" i="170" s="1"/>
  <c r="W40" i="170" s="1"/>
  <c r="V39" i="170"/>
  <c r="V39" i="146"/>
  <c r="S40" i="146"/>
  <c r="T39" i="146" s="1"/>
  <c r="T40" i="146" s="1"/>
  <c r="U39" i="146" s="1"/>
  <c r="U40" i="146" s="1"/>
  <c r="V40" i="146" s="1"/>
  <c r="W40" i="146" s="1"/>
  <c r="V39" i="55"/>
  <c r="S40" i="55"/>
  <c r="T39" i="55" s="1"/>
  <c r="T40" i="55" s="1"/>
  <c r="U39" i="55" s="1"/>
  <c r="U40" i="55" s="1"/>
  <c r="V40" i="55" s="1"/>
  <c r="W40" i="55" s="1"/>
  <c r="V39" i="14"/>
  <c r="S40" i="14"/>
  <c r="T39" i="14" s="1"/>
  <c r="T40" i="14" s="1"/>
  <c r="U39" i="14" s="1"/>
  <c r="U40" i="14" s="1"/>
  <c r="V40" i="14" s="1"/>
  <c r="W40" i="14" s="1"/>
  <c r="V39" i="34"/>
  <c r="S40" i="34"/>
  <c r="T39" i="34" s="1"/>
  <c r="T40" i="34" s="1"/>
  <c r="U39" i="34" s="1"/>
  <c r="U40" i="34" s="1"/>
  <c r="V40" i="34" s="1"/>
  <c r="W40" i="34" s="1"/>
  <c r="V39" i="245"/>
  <c r="S40" i="245"/>
  <c r="T39" i="245" s="1"/>
  <c r="T40" i="245" s="1"/>
  <c r="U39" i="245" s="1"/>
  <c r="U40" i="245" s="1"/>
  <c r="V40" i="245" s="1"/>
  <c r="W40" i="245" s="1"/>
  <c r="V39" i="86"/>
  <c r="S40" i="86"/>
  <c r="T39" i="86" s="1"/>
  <c r="T40" i="86" s="1"/>
  <c r="U39" i="86" s="1"/>
  <c r="U40" i="86" s="1"/>
  <c r="V40" i="86" s="1"/>
  <c r="W40" i="86" s="1"/>
  <c r="V39" i="74"/>
  <c r="S40" i="74"/>
  <c r="T39" i="74" s="1"/>
  <c r="T40" i="74" s="1"/>
  <c r="U39" i="74" s="1"/>
  <c r="U40" i="74" s="1"/>
  <c r="V40" i="74" s="1"/>
  <c r="W40" i="74" s="1"/>
  <c r="S40" i="166"/>
  <c r="T39" i="166" s="1"/>
  <c r="T40" i="166" s="1"/>
  <c r="U39" i="166" s="1"/>
  <c r="U40" i="166" s="1"/>
  <c r="V40" i="166" s="1"/>
  <c r="W40" i="166" s="1"/>
  <c r="V39" i="166"/>
  <c r="V39" i="131"/>
  <c r="S40" i="131"/>
  <c r="T39" i="131" s="1"/>
  <c r="T40" i="131" s="1"/>
  <c r="U39" i="131" s="1"/>
  <c r="U40" i="131" s="1"/>
  <c r="V40" i="131" s="1"/>
  <c r="W40" i="131" s="1"/>
  <c r="V39" i="148"/>
  <c r="S40" i="148"/>
  <c r="T39" i="148" s="1"/>
  <c r="T40" i="148" s="1"/>
  <c r="U39" i="148" s="1"/>
  <c r="U40" i="148" s="1"/>
  <c r="V40" i="148" s="1"/>
  <c r="W40" i="148" s="1"/>
  <c r="V39" i="57"/>
  <c r="S40" i="57"/>
  <c r="T39" i="57" s="1"/>
  <c r="T40" i="57" s="1"/>
  <c r="U39" i="57" s="1"/>
  <c r="U40" i="57" s="1"/>
  <c r="V40" i="57" s="1"/>
  <c r="W40" i="57" s="1"/>
  <c r="V39" i="2"/>
  <c r="S40" i="2"/>
  <c r="T39" i="2" s="1"/>
  <c r="T40" i="2" s="1"/>
  <c r="U39" i="2" s="1"/>
  <c r="U40" i="2" s="1"/>
  <c r="V40" i="2" s="1"/>
  <c r="W40" i="2" s="1"/>
  <c r="V39" i="102"/>
  <c r="S40" i="102"/>
  <c r="T39" i="102" s="1"/>
  <c r="T40" i="102" s="1"/>
  <c r="U39" i="102" s="1"/>
  <c r="U40" i="102" s="1"/>
  <c r="V40" i="102" s="1"/>
  <c r="W40" i="102" s="1"/>
  <c r="V39" i="142"/>
  <c r="S40" i="142"/>
  <c r="T39" i="142" s="1"/>
  <c r="T40" i="142" s="1"/>
  <c r="U39" i="142" s="1"/>
  <c r="U40" i="142" s="1"/>
  <c r="V40" i="142" s="1"/>
  <c r="W40" i="142" s="1"/>
  <c r="S40" i="152"/>
  <c r="T39" i="152" s="1"/>
  <c r="T40" i="152" s="1"/>
  <c r="U39" i="152" s="1"/>
  <c r="U40" i="152" s="1"/>
  <c r="V40" i="152" s="1"/>
  <c r="W40" i="152" s="1"/>
  <c r="V39" i="152"/>
  <c r="V39" i="155"/>
  <c r="S40" i="155"/>
  <c r="T39" i="155" s="1"/>
  <c r="T40" i="155" s="1"/>
  <c r="U39" i="155" s="1"/>
  <c r="U40" i="155" s="1"/>
  <c r="V40" i="155" s="1"/>
  <c r="W40" i="155" s="1"/>
  <c r="V39" i="128"/>
  <c r="S40" i="128"/>
  <c r="T39" i="128" s="1"/>
  <c r="T40" i="128" s="1"/>
  <c r="U39" i="128" s="1"/>
  <c r="U40" i="128" s="1"/>
  <c r="V40" i="128" s="1"/>
  <c r="W40" i="128" s="1"/>
  <c r="V39" i="75"/>
  <c r="S40" i="75"/>
  <c r="T39" i="75" s="1"/>
  <c r="T40" i="75" s="1"/>
  <c r="U39" i="75" s="1"/>
  <c r="U40" i="75" s="1"/>
  <c r="V40" i="75" s="1"/>
  <c r="W40" i="75" s="1"/>
  <c r="S40" i="227"/>
  <c r="T39" i="227" s="1"/>
  <c r="T40" i="227" s="1"/>
  <c r="U39" i="227" s="1"/>
  <c r="U40" i="227" s="1"/>
  <c r="V40" i="227" s="1"/>
  <c r="W40" i="227" s="1"/>
  <c r="V39" i="227"/>
  <c r="S40" i="186"/>
  <c r="T39" i="186" s="1"/>
  <c r="T40" i="186" s="1"/>
  <c r="U39" i="186" s="1"/>
  <c r="U40" i="186" s="1"/>
  <c r="V40" i="186" s="1"/>
  <c r="W40" i="186" s="1"/>
  <c r="V39" i="186"/>
  <c r="V39" i="237"/>
  <c r="S40" i="237"/>
  <c r="T39" i="237" s="1"/>
  <c r="T40" i="237" s="1"/>
  <c r="U39" i="237" s="1"/>
  <c r="U40" i="237" s="1"/>
  <c r="V40" i="237" s="1"/>
  <c r="W40" i="237" s="1"/>
  <c r="V39" i="62"/>
  <c r="S40" i="62"/>
  <c r="T39" i="62" s="1"/>
  <c r="T40" i="62" s="1"/>
  <c r="U39" i="62" s="1"/>
  <c r="U40" i="62" s="1"/>
  <c r="V40" i="62" s="1"/>
  <c r="W40" i="62" s="1"/>
  <c r="S40" i="196"/>
  <c r="T39" i="196" s="1"/>
  <c r="T40" i="196" s="1"/>
  <c r="U39" i="196" s="1"/>
  <c r="U40" i="196" s="1"/>
  <c r="V40" i="196" s="1"/>
  <c r="W40" i="196" s="1"/>
  <c r="V39" i="196"/>
  <c r="V39" i="105"/>
  <c r="S40" i="105"/>
  <c r="T39" i="105" s="1"/>
  <c r="T40" i="105" s="1"/>
  <c r="U39" i="105" s="1"/>
  <c r="U40" i="105" s="1"/>
  <c r="V40" i="105" s="1"/>
  <c r="W40" i="105" s="1"/>
  <c r="V39" i="110"/>
  <c r="S40" i="110"/>
  <c r="T39" i="110" s="1"/>
  <c r="T40" i="110" s="1"/>
  <c r="U39" i="110" s="1"/>
  <c r="U40" i="110" s="1"/>
  <c r="V40" i="110" s="1"/>
  <c r="W40" i="110" s="1"/>
  <c r="V39" i="59"/>
  <c r="S40" i="59"/>
  <c r="T39" i="59" s="1"/>
  <c r="T40" i="59" s="1"/>
  <c r="U39" i="59" s="1"/>
  <c r="U40" i="59" s="1"/>
  <c r="V40" i="59" s="1"/>
  <c r="W40" i="59" s="1"/>
  <c r="S40" i="207"/>
  <c r="T39" i="207" s="1"/>
  <c r="T40" i="207" s="1"/>
  <c r="U39" i="207" s="1"/>
  <c r="U40" i="207" s="1"/>
  <c r="V40" i="207" s="1"/>
  <c r="W40" i="207" s="1"/>
  <c r="V39" i="207"/>
  <c r="V39" i="51"/>
  <c r="S40" i="51"/>
  <c r="T39" i="51" s="1"/>
  <c r="T40" i="51" s="1"/>
  <c r="U39" i="51" s="1"/>
  <c r="U40" i="51" s="1"/>
  <c r="V40" i="51" s="1"/>
  <c r="W40" i="51" s="1"/>
  <c r="S40" i="174"/>
  <c r="T39" i="174" s="1"/>
  <c r="T40" i="174" s="1"/>
  <c r="U39" i="174" s="1"/>
  <c r="U40" i="174" s="1"/>
  <c r="V40" i="174" s="1"/>
  <c r="W40" i="174" s="1"/>
  <c r="V39" i="174"/>
  <c r="S40" i="93"/>
  <c r="T39" i="93" s="1"/>
  <c r="T40" i="93" s="1"/>
  <c r="U39" i="93" s="1"/>
  <c r="U40" i="93" s="1"/>
  <c r="V40" i="93" s="1"/>
  <c r="W40" i="93" s="1"/>
  <c r="V39" i="93"/>
  <c r="S40" i="224"/>
  <c r="T39" i="224" s="1"/>
  <c r="T40" i="224" s="1"/>
  <c r="U39" i="224" s="1"/>
  <c r="U40" i="224" s="1"/>
  <c r="V40" i="224" s="1"/>
  <c r="W40" i="224" s="1"/>
  <c r="V39" i="224"/>
  <c r="S40" i="223"/>
  <c r="T39" i="223" s="1"/>
  <c r="T40" i="223" s="1"/>
  <c r="U39" i="223" s="1"/>
  <c r="U40" i="223" s="1"/>
  <c r="V40" i="223" s="1"/>
  <c r="W40" i="223" s="1"/>
  <c r="V39" i="223"/>
  <c r="S40" i="92"/>
  <c r="T39" i="92" s="1"/>
  <c r="T40" i="92" s="1"/>
  <c r="U39" i="92" s="1"/>
  <c r="U40" i="92" s="1"/>
  <c r="V40" i="92" s="1"/>
  <c r="W40" i="92" s="1"/>
  <c r="V39" i="92"/>
  <c r="V39" i="118"/>
  <c r="S40" i="118"/>
  <c r="T39" i="118" s="1"/>
  <c r="T40" i="118" s="1"/>
  <c r="U39" i="118" s="1"/>
  <c r="U40" i="118" s="1"/>
  <c r="V40" i="118" s="1"/>
  <c r="W40" i="118" s="1"/>
  <c r="V39" i="25"/>
  <c r="S40" i="25"/>
  <c r="T39" i="25" s="1"/>
  <c r="T40" i="25" s="1"/>
  <c r="U39" i="25" s="1"/>
  <c r="U40" i="25" s="1"/>
  <c r="V40" i="25" s="1"/>
  <c r="W40" i="25" s="1"/>
  <c r="V39" i="73"/>
  <c r="S40" i="73"/>
  <c r="T39" i="73" s="1"/>
  <c r="T40" i="73" s="1"/>
  <c r="U39" i="73" s="1"/>
  <c r="U40" i="73" s="1"/>
  <c r="V40" i="73" s="1"/>
  <c r="W40" i="73" s="1"/>
  <c r="V39" i="121"/>
  <c r="S40" i="121"/>
  <c r="T39" i="121" s="1"/>
  <c r="T40" i="121" s="1"/>
  <c r="U39" i="121" s="1"/>
  <c r="U40" i="121" s="1"/>
  <c r="V40" i="121" s="1"/>
  <c r="W40" i="121" s="1"/>
  <c r="V39" i="136"/>
  <c r="S40" i="136"/>
  <c r="T39" i="136" s="1"/>
  <c r="T40" i="136" s="1"/>
  <c r="U39" i="136" s="1"/>
  <c r="U40" i="136" s="1"/>
  <c r="V40" i="136" s="1"/>
  <c r="W40" i="136" s="1"/>
  <c r="S40" i="190"/>
  <c r="T39" i="190" s="1"/>
  <c r="T40" i="190" s="1"/>
  <c r="U39" i="190" s="1"/>
  <c r="U40" i="190" s="1"/>
  <c r="V40" i="190" s="1"/>
  <c r="W40" i="190" s="1"/>
  <c r="V39" i="190"/>
  <c r="V39" i="129"/>
  <c r="S40" i="129"/>
  <c r="T39" i="129" s="1"/>
  <c r="T40" i="129" s="1"/>
  <c r="U39" i="129" s="1"/>
  <c r="U40" i="129" s="1"/>
  <c r="V40" i="129" s="1"/>
  <c r="W40" i="129" s="1"/>
  <c r="S40" i="232"/>
  <c r="T39" i="232" s="1"/>
  <c r="T40" i="232" s="1"/>
  <c r="U39" i="232" s="1"/>
  <c r="U40" i="232" s="1"/>
  <c r="V40" i="232" s="1"/>
  <c r="W40" i="232" s="1"/>
  <c r="V39" i="232"/>
  <c r="V39" i="97"/>
  <c r="S40" i="97"/>
  <c r="T39" i="97" s="1"/>
  <c r="T40" i="97" s="1"/>
  <c r="U39" i="97" s="1"/>
  <c r="U40" i="97" s="1"/>
  <c r="V40" i="97" s="1"/>
  <c r="W40" i="97" s="1"/>
  <c r="S40" i="231"/>
  <c r="T39" i="231" s="1"/>
  <c r="T40" i="231" s="1"/>
  <c r="U39" i="231" s="1"/>
  <c r="U40" i="231" s="1"/>
  <c r="V40" i="231" s="1"/>
  <c r="W40" i="231" s="1"/>
  <c r="V39" i="231"/>
  <c r="S40" i="211"/>
  <c r="T39" i="211" s="1"/>
  <c r="T40" i="211" s="1"/>
  <c r="U39" i="211" s="1"/>
  <c r="U40" i="211" s="1"/>
  <c r="V40" i="211" s="1"/>
  <c r="W40" i="211" s="1"/>
  <c r="V39" i="211"/>
  <c r="S40" i="185"/>
  <c r="T39" i="185" s="1"/>
  <c r="T40" i="185" s="1"/>
  <c r="U39" i="185" s="1"/>
  <c r="U40" i="185" s="1"/>
  <c r="V40" i="185" s="1"/>
  <c r="W40" i="185" s="1"/>
  <c r="V39" i="185"/>
  <c r="V39" i="123"/>
  <c r="S40" i="123"/>
  <c r="T39" i="123" s="1"/>
  <c r="T40" i="123" s="1"/>
  <c r="U39" i="123" s="1"/>
  <c r="U40" i="123" s="1"/>
  <c r="V40" i="123" s="1"/>
  <c r="W40" i="123" s="1"/>
  <c r="V39" i="13"/>
  <c r="S40" i="13"/>
  <c r="T39" i="13" s="1"/>
  <c r="T40" i="13" s="1"/>
  <c r="U39" i="13" s="1"/>
  <c r="U40" i="13" s="1"/>
  <c r="V40" i="13" s="1"/>
  <c r="W40" i="13" s="1"/>
  <c r="V39" i="115"/>
  <c r="S40" i="115"/>
  <c r="T39" i="115" s="1"/>
  <c r="T40" i="115" s="1"/>
  <c r="U39" i="115" s="1"/>
  <c r="U40" i="115" s="1"/>
  <c r="V40" i="115" s="1"/>
  <c r="W40" i="115" s="1"/>
  <c r="V39" i="26"/>
  <c r="S40" i="26"/>
  <c r="T39" i="26" s="1"/>
  <c r="T40" i="26" s="1"/>
  <c r="U39" i="26" s="1"/>
  <c r="U40" i="26" s="1"/>
  <c r="V40" i="26" s="1"/>
  <c r="W40" i="26" s="1"/>
  <c r="V39" i="137"/>
  <c r="S40" i="137"/>
  <c r="T39" i="137" s="1"/>
  <c r="T40" i="137" s="1"/>
  <c r="U39" i="137" s="1"/>
  <c r="U40" i="137" s="1"/>
  <c r="V40" i="137" s="1"/>
  <c r="W40" i="137" s="1"/>
  <c r="V39" i="79"/>
  <c r="S40" i="79"/>
  <c r="T39" i="79" s="1"/>
  <c r="T40" i="79" s="1"/>
  <c r="U39" i="79" s="1"/>
  <c r="U40" i="79" s="1"/>
  <c r="V40" i="79" s="1"/>
  <c r="W40" i="79" s="1"/>
  <c r="V39" i="64"/>
  <c r="S40" i="64"/>
  <c r="T39" i="64" s="1"/>
  <c r="T40" i="64" s="1"/>
  <c r="U39" i="64" s="1"/>
  <c r="U40" i="64" s="1"/>
  <c r="V40" i="64" s="1"/>
  <c r="W40" i="64" s="1"/>
  <c r="V39" i="44"/>
  <c r="S40" i="44"/>
  <c r="T39" i="44" s="1"/>
  <c r="T40" i="44" s="1"/>
  <c r="U39" i="44" s="1"/>
  <c r="U40" i="44" s="1"/>
  <c r="V40" i="44" s="1"/>
  <c r="W40" i="44" s="1"/>
  <c r="S40" i="208"/>
  <c r="T39" i="208" s="1"/>
  <c r="T40" i="208" s="1"/>
  <c r="U39" i="208" s="1"/>
  <c r="U40" i="208" s="1"/>
  <c r="V40" i="208" s="1"/>
  <c r="W40" i="208" s="1"/>
  <c r="V39" i="208"/>
  <c r="S40" i="168"/>
  <c r="T39" i="168" s="1"/>
  <c r="T40" i="168" s="1"/>
  <c r="U39" i="168" s="1"/>
  <c r="U40" i="168" s="1"/>
  <c r="V40" i="168" s="1"/>
  <c r="W40" i="168" s="1"/>
  <c r="V39" i="168"/>
  <c r="S40" i="91"/>
  <c r="T39" i="91" s="1"/>
  <c r="T40" i="91" s="1"/>
  <c r="U39" i="91" s="1"/>
  <c r="U40" i="91" s="1"/>
  <c r="V40" i="91" s="1"/>
  <c r="W40" i="91" s="1"/>
  <c r="V39" i="91"/>
  <c r="V39" i="82"/>
  <c r="S40" i="82"/>
  <c r="T39" i="82" s="1"/>
  <c r="T40" i="82" s="1"/>
  <c r="U39" i="82" s="1"/>
  <c r="U40" i="82" s="1"/>
  <c r="V40" i="82" s="1"/>
  <c r="W40" i="82" s="1"/>
  <c r="V39" i="72"/>
  <c r="S40" i="72"/>
  <c r="T39" i="72" s="1"/>
  <c r="T40" i="72" s="1"/>
  <c r="U39" i="72" s="1"/>
  <c r="U40" i="72" s="1"/>
  <c r="V40" i="72" s="1"/>
  <c r="W40" i="72" s="1"/>
  <c r="S40" i="222"/>
  <c r="T39" i="222" s="1"/>
  <c r="T40" i="222" s="1"/>
  <c r="U39" i="222" s="1"/>
  <c r="U40" i="222" s="1"/>
  <c r="V40" i="222" s="1"/>
  <c r="W40" i="222" s="1"/>
  <c r="V39" i="222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22"/>
  <c r="S40" i="22"/>
  <c r="T39" i="22" s="1"/>
  <c r="T40" i="22" s="1"/>
  <c r="U39" i="22" s="1"/>
  <c r="U40" i="22" s="1"/>
  <c r="V40" i="22" s="1"/>
  <c r="W40" i="22" s="1"/>
  <c r="S40" i="99"/>
  <c r="T39" i="99" s="1"/>
  <c r="T40" i="99" s="1"/>
  <c r="U39" i="99" s="1"/>
  <c r="U40" i="99" s="1"/>
  <c r="V40" i="99" s="1"/>
  <c r="W40" i="99" s="1"/>
  <c r="V39" i="99"/>
  <c r="V39" i="150"/>
  <c r="S40" i="150"/>
  <c r="T39" i="150" s="1"/>
  <c r="T40" i="150" s="1"/>
  <c r="U39" i="150" s="1"/>
  <c r="U40" i="150" s="1"/>
  <c r="V40" i="150" s="1"/>
  <c r="W40" i="150" s="1"/>
  <c r="S40" i="201"/>
  <c r="T39" i="201" s="1"/>
  <c r="T40" i="201" s="1"/>
  <c r="U39" i="201" s="1"/>
  <c r="U40" i="201" s="1"/>
  <c r="V40" i="201" s="1"/>
  <c r="W40" i="201" s="1"/>
  <c r="V39" i="201"/>
  <c r="V39" i="127"/>
  <c r="S40" i="127"/>
  <c r="T39" i="127" s="1"/>
  <c r="T40" i="127" s="1"/>
  <c r="U39" i="127" s="1"/>
  <c r="U40" i="127" s="1"/>
  <c r="V40" i="127" s="1"/>
  <c r="W40" i="127" s="1"/>
  <c r="V39" i="89"/>
  <c r="S40" i="89"/>
  <c r="T39" i="89" s="1"/>
  <c r="T40" i="89" s="1"/>
  <c r="U39" i="89" s="1"/>
  <c r="U40" i="89" s="1"/>
  <c r="V40" i="89" s="1"/>
  <c r="W40" i="89" s="1"/>
  <c r="V39" i="147"/>
  <c r="S40" i="147"/>
  <c r="T39" i="147" s="1"/>
  <c r="T40" i="147" s="1"/>
  <c r="U39" i="147" s="1"/>
  <c r="U40" i="147" s="1"/>
  <c r="V40" i="147" s="1"/>
  <c r="W40" i="147" s="1"/>
  <c r="V39" i="139"/>
  <c r="S40" i="139"/>
  <c r="T39" i="139" s="1"/>
  <c r="T40" i="139" s="1"/>
  <c r="U39" i="139" s="1"/>
  <c r="U40" i="139" s="1"/>
  <c r="V40" i="139" s="1"/>
  <c r="W40" i="139" s="1"/>
  <c r="S40" i="226"/>
  <c r="T39" i="226" s="1"/>
  <c r="T40" i="226" s="1"/>
  <c r="U39" i="226" s="1"/>
  <c r="U40" i="226" s="1"/>
  <c r="V40" i="226" s="1"/>
  <c r="W40" i="226" s="1"/>
  <c r="V39" i="226"/>
  <c r="V39" i="156"/>
  <c r="S40" i="156"/>
  <c r="T39" i="156" s="1"/>
  <c r="T40" i="156" s="1"/>
  <c r="U39" i="156" s="1"/>
  <c r="U40" i="156" s="1"/>
  <c r="V40" i="156" s="1"/>
  <c r="W40" i="156" s="1"/>
  <c r="V39" i="95"/>
  <c r="S40" i="95"/>
  <c r="T39" i="95" s="1"/>
  <c r="T40" i="95" s="1"/>
  <c r="U39" i="95" s="1"/>
  <c r="U40" i="95" s="1"/>
  <c r="V40" i="95" s="1"/>
  <c r="W40" i="95" s="1"/>
  <c r="S40" i="225"/>
  <c r="T39" i="225" s="1"/>
  <c r="T40" i="225" s="1"/>
  <c r="U39" i="225" s="1"/>
  <c r="U40" i="225" s="1"/>
  <c r="V40" i="225" s="1"/>
  <c r="W40" i="225" s="1"/>
  <c r="V39" i="225"/>
  <c r="V39" i="29"/>
  <c r="S40" i="29"/>
  <c r="T39" i="29" s="1"/>
  <c r="T40" i="29" s="1"/>
  <c r="U39" i="29" s="1"/>
  <c r="U40" i="29" s="1"/>
  <c r="V40" i="29" s="1"/>
  <c r="W40" i="29" s="1"/>
  <c r="V39" i="257"/>
  <c r="S40" i="257"/>
  <c r="T39" i="257" s="1"/>
  <c r="T40" i="257" s="1"/>
  <c r="U39" i="257" s="1"/>
  <c r="U40" i="257" s="1"/>
  <c r="V40" i="257" s="1"/>
  <c r="W40" i="257" s="1"/>
  <c r="S40" i="184"/>
  <c r="T39" i="184" s="1"/>
  <c r="T40" i="184" s="1"/>
  <c r="U39" i="184" s="1"/>
  <c r="U40" i="184" s="1"/>
  <c r="V40" i="184" s="1"/>
  <c r="W40" i="184" s="1"/>
  <c r="V39" i="184"/>
  <c r="V39" i="8"/>
  <c r="S40" i="8"/>
  <c r="T39" i="8" s="1"/>
  <c r="T40" i="8" s="1"/>
  <c r="U39" i="8" s="1"/>
  <c r="U40" i="8" s="1"/>
  <c r="V40" i="8" s="1"/>
  <c r="W40" i="8" s="1"/>
  <c r="V39" i="70"/>
  <c r="S40" i="70"/>
  <c r="T39" i="70" s="1"/>
  <c r="T40" i="70" s="1"/>
  <c r="U39" i="70" s="1"/>
  <c r="U40" i="70" s="1"/>
  <c r="V40" i="70" s="1"/>
  <c r="W40" i="70" s="1"/>
  <c r="S40" i="183"/>
  <c r="T39" i="183" s="1"/>
  <c r="T40" i="183" s="1"/>
  <c r="U39" i="183" s="1"/>
  <c r="U40" i="183" s="1"/>
  <c r="V40" i="183" s="1"/>
  <c r="W40" i="183" s="1"/>
  <c r="V39" i="183"/>
  <c r="V39" i="47"/>
  <c r="S40" i="47"/>
  <c r="T39" i="47" s="1"/>
  <c r="T40" i="47" s="1"/>
  <c r="U39" i="47" s="1"/>
  <c r="U40" i="47" s="1"/>
  <c r="V40" i="47" s="1"/>
  <c r="W40" i="47" s="1"/>
  <c r="S40" i="188"/>
  <c r="T39" i="188" s="1"/>
  <c r="T40" i="188" s="1"/>
  <c r="U39" i="188" s="1"/>
  <c r="U40" i="188" s="1"/>
  <c r="V40" i="188" s="1"/>
  <c r="W40" i="188" s="1"/>
  <c r="V39" i="188"/>
  <c r="V39" i="114"/>
  <c r="S40" i="114"/>
  <c r="T39" i="114" s="1"/>
  <c r="T40" i="114" s="1"/>
  <c r="U39" i="114" s="1"/>
  <c r="U40" i="114" s="1"/>
  <c r="V40" i="114" s="1"/>
  <c r="W40" i="114" s="1"/>
  <c r="V39" i="247"/>
  <c r="S40" i="247"/>
  <c r="T39" i="247" s="1"/>
  <c r="T40" i="247" s="1"/>
  <c r="U39" i="247" s="1"/>
  <c r="U40" i="247" s="1"/>
  <c r="V40" i="247" s="1"/>
  <c r="W40" i="247" s="1"/>
  <c r="S40" i="218"/>
  <c r="T39" i="218" s="1"/>
  <c r="T40" i="218" s="1"/>
  <c r="U39" i="218" s="1"/>
  <c r="U40" i="218" s="1"/>
  <c r="V40" i="218" s="1"/>
  <c r="W40" i="218" s="1"/>
  <c r="V39" i="218"/>
  <c r="V39" i="132"/>
  <c r="S40" i="132"/>
  <c r="T39" i="132" s="1"/>
  <c r="T40" i="132" s="1"/>
  <c r="U39" i="132" s="1"/>
  <c r="U40" i="132" s="1"/>
  <c r="V40" i="132" s="1"/>
  <c r="W40" i="132" s="1"/>
  <c r="S40" i="165"/>
  <c r="T39" i="165" s="1"/>
  <c r="T40" i="165" s="1"/>
  <c r="U39" i="165" s="1"/>
  <c r="U40" i="165" s="1"/>
  <c r="V40" i="165" s="1"/>
  <c r="W40" i="165" s="1"/>
  <c r="V39" i="165"/>
  <c r="V39" i="78"/>
  <c r="S40" i="78"/>
  <c r="T39" i="78" s="1"/>
  <c r="T40" i="78" s="1"/>
  <c r="U39" i="78" s="1"/>
  <c r="U40" i="78" s="1"/>
  <c r="V40" i="78" s="1"/>
  <c r="W40" i="78" s="1"/>
  <c r="S40" i="240"/>
  <c r="T39" i="240" s="1"/>
  <c r="T40" i="240" s="1"/>
  <c r="U39" i="240" s="1"/>
  <c r="U40" i="240" s="1"/>
  <c r="V40" i="240" s="1"/>
  <c r="W40" i="240" s="1"/>
  <c r="V39" i="240"/>
  <c r="V39" i="48"/>
  <c r="S40" i="48"/>
  <c r="T39" i="48" s="1"/>
  <c r="T40" i="48" s="1"/>
  <c r="U39" i="48" s="1"/>
  <c r="U40" i="48" s="1"/>
  <c r="V40" i="48" s="1"/>
  <c r="W40" i="48" s="1"/>
  <c r="V39" i="43"/>
  <c r="S40" i="43"/>
  <c r="T39" i="43" s="1"/>
  <c r="T40" i="43" s="1"/>
  <c r="U39" i="43" s="1"/>
  <c r="U40" i="43" s="1"/>
  <c r="V40" i="43" s="1"/>
  <c r="W40" i="43" s="1"/>
  <c r="V39" i="138"/>
  <c r="S40" i="138"/>
  <c r="T39" i="138" s="1"/>
  <c r="T40" i="138" s="1"/>
  <c r="U39" i="138" s="1"/>
  <c r="U40" i="138" s="1"/>
  <c r="V40" i="138" s="1"/>
  <c r="W40" i="138" s="1"/>
  <c r="S40" i="176"/>
  <c r="T39" i="176" s="1"/>
  <c r="T40" i="176" s="1"/>
  <c r="U39" i="176" s="1"/>
  <c r="U40" i="176" s="1"/>
  <c r="V40" i="176" s="1"/>
  <c r="W40" i="176" s="1"/>
  <c r="V39" i="176"/>
  <c r="V39" i="119"/>
  <c r="S40" i="119"/>
  <c r="T39" i="119" s="1"/>
  <c r="T40" i="119" s="1"/>
  <c r="U39" i="119" s="1"/>
  <c r="U40" i="119" s="1"/>
  <c r="V40" i="119" s="1"/>
  <c r="W40" i="119" s="1"/>
  <c r="V39" i="250"/>
  <c r="S40" i="250"/>
  <c r="T39" i="250" s="1"/>
  <c r="T40" i="250" s="1"/>
  <c r="U39" i="250" s="1"/>
  <c r="U40" i="250" s="1"/>
  <c r="V40" i="250" s="1"/>
  <c r="W40" i="250" s="1"/>
  <c r="V39" i="18"/>
  <c r="S40" i="18"/>
  <c r="T39" i="18" s="1"/>
  <c r="T40" i="18" s="1"/>
  <c r="U39" i="18" s="1"/>
  <c r="U40" i="18" s="1"/>
  <c r="V40" i="18" s="1"/>
  <c r="W40" i="18" s="1"/>
  <c r="S40" i="204"/>
  <c r="T39" i="204" s="1"/>
  <c r="T40" i="204" s="1"/>
  <c r="U39" i="204" s="1"/>
  <c r="U40" i="204" s="1"/>
  <c r="V40" i="204" s="1"/>
  <c r="W40" i="204" s="1"/>
  <c r="V39" i="204"/>
  <c r="S40" i="202"/>
  <c r="T39" i="202" s="1"/>
  <c r="T40" i="202" s="1"/>
  <c r="U39" i="202" s="1"/>
  <c r="U40" i="202" s="1"/>
  <c r="V40" i="202" s="1"/>
  <c r="W40" i="202" s="1"/>
  <c r="V39" i="202"/>
  <c r="V39" i="144"/>
  <c r="S40" i="144"/>
  <c r="T39" i="144" s="1"/>
  <c r="T40" i="144" s="1"/>
  <c r="U39" i="144" s="1"/>
  <c r="U40" i="144" s="1"/>
  <c r="V40" i="144" s="1"/>
  <c r="W40" i="144" s="1"/>
  <c r="V39" i="80"/>
  <c r="S40" i="80"/>
  <c r="T39" i="80" s="1"/>
  <c r="T40" i="80" s="1"/>
  <c r="U39" i="80" s="1"/>
  <c r="U40" i="80" s="1"/>
  <c r="V40" i="80" s="1"/>
  <c r="W40" i="80" s="1"/>
  <c r="S40" i="182"/>
  <c r="T39" i="182" s="1"/>
  <c r="T40" i="182" s="1"/>
  <c r="U39" i="182" s="1"/>
  <c r="U40" i="182" s="1"/>
  <c r="V40" i="182" s="1"/>
  <c r="W40" i="182" s="1"/>
  <c r="V39" i="182"/>
  <c r="S40" i="169"/>
  <c r="T39" i="169" s="1"/>
  <c r="T40" i="169" s="1"/>
  <c r="U39" i="169" s="1"/>
  <c r="U40" i="169" s="1"/>
  <c r="V40" i="169" s="1"/>
  <c r="W40" i="169" s="1"/>
  <c r="V39" i="169"/>
  <c r="S40" i="239"/>
  <c r="T39" i="239" s="1"/>
  <c r="T40" i="239" s="1"/>
  <c r="U39" i="239" s="1"/>
  <c r="U40" i="239" s="1"/>
  <c r="V40" i="239" s="1"/>
  <c r="W40" i="239" s="1"/>
  <c r="V39" i="239"/>
  <c r="V39" i="124"/>
  <c r="S40" i="124"/>
  <c r="T39" i="124" s="1"/>
  <c r="T40" i="124" s="1"/>
  <c r="U39" i="124" s="1"/>
  <c r="U40" i="124" s="1"/>
  <c r="V40" i="124" s="1"/>
  <c r="W40" i="124" s="1"/>
  <c r="V39" i="249"/>
  <c r="S40" i="249"/>
  <c r="T39" i="249" s="1"/>
  <c r="T40" i="249" s="1"/>
  <c r="U39" i="249" s="1"/>
  <c r="U40" i="249" s="1"/>
  <c r="V40" i="249" s="1"/>
  <c r="W40" i="249" s="1"/>
  <c r="V39" i="113"/>
  <c r="S40" i="113"/>
  <c r="T39" i="113" s="1"/>
  <c r="T40" i="113" s="1"/>
  <c r="U39" i="113" s="1"/>
  <c r="U40" i="113" s="1"/>
  <c r="V40" i="113" s="1"/>
  <c r="W40" i="113" s="1"/>
  <c r="S40" i="192"/>
  <c r="T39" i="192" s="1"/>
  <c r="T40" i="192" s="1"/>
  <c r="U39" i="192" s="1"/>
  <c r="U40" i="192" s="1"/>
  <c r="V40" i="192" s="1"/>
  <c r="W40" i="192" s="1"/>
  <c r="V39" i="192"/>
  <c r="S40" i="210"/>
  <c r="T39" i="210" s="1"/>
  <c r="T40" i="210" s="1"/>
  <c r="U39" i="210" s="1"/>
  <c r="U40" i="210" s="1"/>
  <c r="V40" i="210" s="1"/>
  <c r="W40" i="210" s="1"/>
  <c r="V39" i="210"/>
  <c r="S40" i="177"/>
  <c r="T39" i="177" s="1"/>
  <c r="T40" i="177" s="1"/>
  <c r="U39" i="177" s="1"/>
  <c r="U40" i="177" s="1"/>
  <c r="V40" i="177" s="1"/>
  <c r="W40" i="177" s="1"/>
  <c r="V39" i="177"/>
  <c r="S40" i="167"/>
  <c r="T39" i="167" s="1"/>
  <c r="T40" i="167" s="1"/>
  <c r="U39" i="167" s="1"/>
  <c r="U40" i="167" s="1"/>
  <c r="V40" i="167" s="1"/>
  <c r="W40" i="167" s="1"/>
  <c r="V39" i="167"/>
  <c r="S40" i="164"/>
  <c r="T39" i="164" s="1"/>
  <c r="T40" i="164" s="1"/>
  <c r="U39" i="164" s="1"/>
  <c r="U40" i="164" s="1"/>
  <c r="V40" i="164" s="1"/>
  <c r="W40" i="164" s="1"/>
  <c r="V39" i="164"/>
  <c r="V39" i="52"/>
  <c r="S40" i="52"/>
  <c r="T39" i="52" s="1"/>
  <c r="T40" i="52" s="1"/>
  <c r="U39" i="52" s="1"/>
  <c r="U40" i="52" s="1"/>
  <c r="V40" i="52" s="1"/>
  <c r="W40" i="52" s="1"/>
  <c r="V39" i="233"/>
  <c r="S40" i="233"/>
  <c r="T39" i="233" s="1"/>
  <c r="T40" i="233" s="1"/>
  <c r="U39" i="233" s="1"/>
  <c r="U40" i="233" s="1"/>
  <c r="V40" i="233" s="1"/>
  <c r="W40" i="233" s="1"/>
  <c r="V39" i="255"/>
  <c r="S40" i="255"/>
  <c r="T39" i="255" s="1"/>
  <c r="T40" i="255" s="1"/>
  <c r="U39" i="255" s="1"/>
  <c r="U40" i="255" s="1"/>
  <c r="V40" i="255" s="1"/>
  <c r="W40" i="255" s="1"/>
  <c r="V39" i="67"/>
  <c r="S40" i="67"/>
  <c r="T39" i="67" s="1"/>
  <c r="T40" i="67" s="1"/>
  <c r="U39" i="67" s="1"/>
  <c r="U40" i="67" s="1"/>
  <c r="V40" i="67" s="1"/>
  <c r="W40" i="67" s="1"/>
  <c r="V39" i="10"/>
  <c r="S40" i="10"/>
  <c r="T39" i="10" s="1"/>
  <c r="T40" i="10" s="1"/>
  <c r="U39" i="10" s="1"/>
  <c r="U40" i="10" s="1"/>
  <c r="V40" i="10" s="1"/>
  <c r="W40" i="10" s="1"/>
  <c r="V39" i="50"/>
  <c r="S40" i="50"/>
  <c r="T39" i="50" s="1"/>
  <c r="T40" i="50" s="1"/>
  <c r="U39" i="50" s="1"/>
  <c r="U40" i="50" s="1"/>
  <c r="V40" i="50" s="1"/>
  <c r="W40" i="50" s="1"/>
  <c r="V39" i="83"/>
  <c r="S40" i="83"/>
  <c r="T39" i="83" s="1"/>
  <c r="T40" i="83" s="1"/>
  <c r="U39" i="83" s="1"/>
  <c r="U40" i="83" s="1"/>
  <c r="V40" i="83" s="1"/>
  <c r="W40" i="83" s="1"/>
  <c r="S40" i="109"/>
  <c r="T39" i="109" s="1"/>
  <c r="T40" i="109" s="1"/>
  <c r="U39" i="109" s="1"/>
  <c r="U40" i="109" s="1"/>
  <c r="V40" i="109" s="1"/>
  <c r="W40" i="109" s="1"/>
  <c r="V39" i="109"/>
  <c r="V39" i="235"/>
  <c r="S40" i="235"/>
  <c r="T39" i="235" s="1"/>
  <c r="T40" i="235" s="1"/>
  <c r="U39" i="235" s="1"/>
  <c r="U40" i="235" s="1"/>
  <c r="V40" i="235" s="1"/>
  <c r="W40" i="235" s="1"/>
  <c r="V39" i="135"/>
  <c r="S40" i="135"/>
  <c r="T39" i="135" s="1"/>
  <c r="T40" i="135" s="1"/>
  <c r="U39" i="135" s="1"/>
  <c r="U40" i="135" s="1"/>
  <c r="V40" i="135" s="1"/>
  <c r="W40" i="135" s="1"/>
  <c r="S40" i="175"/>
  <c r="T39" i="175" s="1"/>
  <c r="T40" i="175" s="1"/>
  <c r="U39" i="175" s="1"/>
  <c r="U40" i="175" s="1"/>
  <c r="V40" i="175" s="1"/>
  <c r="W40" i="175" s="1"/>
  <c r="V39" i="175"/>
  <c r="S39" i="28" l="1"/>
  <c r="R40" i="28"/>
  <c r="R40" i="27"/>
  <c r="S39" i="27"/>
  <c r="V39" i="122"/>
  <c r="S40" i="122"/>
  <c r="T39" i="122" s="1"/>
  <c r="T40" i="122" s="1"/>
  <c r="U39" i="122" s="1"/>
  <c r="U40" i="122" s="1"/>
  <c r="V40" i="122" s="1"/>
  <c r="W40" i="122" s="1"/>
  <c r="R40" i="87"/>
  <c r="S39" i="87"/>
  <c r="V39" i="11"/>
  <c r="S40" i="11"/>
  <c r="T39" i="11" s="1"/>
  <c r="T40" i="11" s="1"/>
  <c r="U39" i="11" s="1"/>
  <c r="U40" i="11" s="1"/>
  <c r="V40" i="11" s="1"/>
  <c r="W40" i="11" s="1"/>
  <c r="V39" i="133"/>
  <c r="S40" i="133"/>
  <c r="T39" i="133" s="1"/>
  <c r="T40" i="133" s="1"/>
  <c r="U39" i="133" s="1"/>
  <c r="U40" i="133" s="1"/>
  <c r="V40" i="133" s="1"/>
  <c r="W40" i="133" s="1"/>
  <c r="V39" i="149"/>
  <c r="S40" i="149"/>
  <c r="T39" i="149" s="1"/>
  <c r="T40" i="149" s="1"/>
  <c r="U39" i="149" s="1"/>
  <c r="U40" i="149" s="1"/>
  <c r="V40" i="149" s="1"/>
  <c r="W40" i="149" s="1"/>
  <c r="S40" i="112"/>
  <c r="T39" i="112" s="1"/>
  <c r="T40" i="112" s="1"/>
  <c r="U39" i="112" s="1"/>
  <c r="U40" i="112" s="1"/>
  <c r="V40" i="112" s="1"/>
  <c r="W40" i="112" s="1"/>
  <c r="V39" i="112"/>
  <c r="R40" i="37"/>
  <c r="S39" i="37"/>
  <c r="V39" i="15"/>
  <c r="S40" i="15"/>
  <c r="T39" i="15" s="1"/>
  <c r="T40" i="15" s="1"/>
  <c r="U39" i="15" s="1"/>
  <c r="U40" i="15" s="1"/>
  <c r="V40" i="15" s="1"/>
  <c r="W40" i="15" s="1"/>
  <c r="R40" i="38"/>
  <c r="S39" i="38"/>
  <c r="R40" i="17"/>
  <c r="S39" i="17"/>
  <c r="V39" i="19"/>
  <c r="S40" i="19"/>
  <c r="T39" i="19" s="1"/>
  <c r="T40" i="19" s="1"/>
  <c r="U39" i="19" s="1"/>
  <c r="U40" i="19" s="1"/>
  <c r="V40" i="19" s="1"/>
  <c r="W40" i="19" s="1"/>
  <c r="R40" i="36"/>
  <c r="S39" i="36"/>
  <c r="R40" i="90"/>
  <c r="S39" i="90"/>
  <c r="R40" i="32"/>
  <c r="S39" i="32"/>
  <c r="R40" i="85"/>
  <c r="S39" i="85"/>
  <c r="S39" i="35"/>
  <c r="R40" i="35"/>
  <c r="R40" i="33"/>
  <c r="S39" i="33"/>
  <c r="V39" i="53"/>
  <c r="S40" i="53"/>
  <c r="T39" i="53" s="1"/>
  <c r="T40" i="53" s="1"/>
  <c r="U39" i="53" s="1"/>
  <c r="U40" i="53" s="1"/>
  <c r="V40" i="53" s="1"/>
  <c r="W40" i="53" s="1"/>
  <c r="V39" i="84"/>
  <c r="S40" i="84"/>
  <c r="T39" i="84" s="1"/>
  <c r="T40" i="84" s="1"/>
  <c r="U39" i="84" s="1"/>
  <c r="U40" i="84" s="1"/>
  <c r="V40" i="84" s="1"/>
  <c r="W40" i="84" s="1"/>
  <c r="R40" i="31"/>
  <c r="S39" i="31"/>
  <c r="R40" i="88"/>
  <c r="S39" i="88"/>
  <c r="R40" i="108"/>
  <c r="S39" i="108"/>
  <c r="V39" i="28" l="1"/>
  <c r="S40" i="28"/>
  <c r="T39" i="28" s="1"/>
  <c r="T40" i="28" s="1"/>
  <c r="U39" i="28" s="1"/>
  <c r="U40" i="28" s="1"/>
  <c r="V40" i="28" s="1"/>
  <c r="W40" i="28" s="1"/>
  <c r="V39" i="27"/>
  <c r="S40" i="27"/>
  <c r="T39" i="27" s="1"/>
  <c r="T40" i="27" s="1"/>
  <c r="U39" i="27" s="1"/>
  <c r="U40" i="27" s="1"/>
  <c r="V40" i="27" s="1"/>
  <c r="W40" i="27" s="1"/>
  <c r="V39" i="87"/>
  <c r="S40" i="87"/>
  <c r="T39" i="87" s="1"/>
  <c r="T40" i="87" s="1"/>
  <c r="U39" i="87" s="1"/>
  <c r="U40" i="87" s="1"/>
  <c r="V40" i="87" s="1"/>
  <c r="W40" i="87" s="1"/>
  <c r="V39" i="37"/>
  <c r="S40" i="37"/>
  <c r="T39" i="37" s="1"/>
  <c r="T40" i="37" s="1"/>
  <c r="U39" i="37" s="1"/>
  <c r="U40" i="37" s="1"/>
  <c r="V40" i="37" s="1"/>
  <c r="W40" i="37" s="1"/>
  <c r="S40" i="108"/>
  <c r="T39" i="108" s="1"/>
  <c r="T40" i="108" s="1"/>
  <c r="U39" i="108" s="1"/>
  <c r="U40" i="108" s="1"/>
  <c r="V40" i="108" s="1"/>
  <c r="W40" i="108" s="1"/>
  <c r="V39" i="108"/>
  <c r="V39" i="32"/>
  <c r="S40" i="32"/>
  <c r="T39" i="32" s="1"/>
  <c r="T40" i="32" s="1"/>
  <c r="U39" i="32" s="1"/>
  <c r="U40" i="32" s="1"/>
  <c r="V40" i="32" s="1"/>
  <c r="W40" i="32" s="1"/>
  <c r="V39" i="17"/>
  <c r="S40" i="17"/>
  <c r="T39" i="17" s="1"/>
  <c r="T40" i="17" s="1"/>
  <c r="U39" i="17" s="1"/>
  <c r="U40" i="17" s="1"/>
  <c r="V40" i="17" s="1"/>
  <c r="W40" i="17" s="1"/>
  <c r="V39" i="88"/>
  <c r="S40" i="88"/>
  <c r="T39" i="88" s="1"/>
  <c r="T40" i="88" s="1"/>
  <c r="U39" i="88" s="1"/>
  <c r="U40" i="88" s="1"/>
  <c r="V40" i="88" s="1"/>
  <c r="W40" i="88" s="1"/>
  <c r="V39" i="33"/>
  <c r="S40" i="33"/>
  <c r="T39" i="33" s="1"/>
  <c r="T40" i="33" s="1"/>
  <c r="U39" i="33" s="1"/>
  <c r="U40" i="33" s="1"/>
  <c r="V40" i="33" s="1"/>
  <c r="W40" i="33" s="1"/>
  <c r="V39" i="90"/>
  <c r="S40" i="90"/>
  <c r="T39" i="90" s="1"/>
  <c r="T40" i="90" s="1"/>
  <c r="U39" i="90" s="1"/>
  <c r="U40" i="90" s="1"/>
  <c r="V40" i="90" s="1"/>
  <c r="W40" i="90" s="1"/>
  <c r="V39" i="38"/>
  <c r="S40" i="38"/>
  <c r="T39" i="38" s="1"/>
  <c r="T40" i="38" s="1"/>
  <c r="U39" i="38" s="1"/>
  <c r="U40" i="38" s="1"/>
  <c r="V40" i="38" s="1"/>
  <c r="W40" i="38" s="1"/>
  <c r="V39" i="85"/>
  <c r="S40" i="85"/>
  <c r="T39" i="85" s="1"/>
  <c r="T40" i="85" s="1"/>
  <c r="U39" i="85" s="1"/>
  <c r="U40" i="85" s="1"/>
  <c r="V40" i="85" s="1"/>
  <c r="W40" i="85" s="1"/>
  <c r="V39" i="31"/>
  <c r="S40" i="31"/>
  <c r="T39" i="31" s="1"/>
  <c r="T40" i="31" s="1"/>
  <c r="U39" i="31" s="1"/>
  <c r="U40" i="31" s="1"/>
  <c r="V40" i="31" s="1"/>
  <c r="W40" i="31" s="1"/>
  <c r="V39" i="36"/>
  <c r="S40" i="36"/>
  <c r="T39" i="36" s="1"/>
  <c r="T40" i="36" s="1"/>
  <c r="U39" i="36" s="1"/>
  <c r="U40" i="36" s="1"/>
  <c r="V40" i="36" s="1"/>
  <c r="W40" i="36" s="1"/>
  <c r="V39" i="35"/>
  <c r="S40" i="35"/>
  <c r="T39" i="35" s="1"/>
  <c r="T40" i="35" s="1"/>
  <c r="U39" i="35" s="1"/>
  <c r="U40" i="35" s="1"/>
  <c r="V40" i="35" s="1"/>
  <c r="W40" i="35" s="1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<sst xmlns="http://schemas.openxmlformats.org/spreadsheetml/2006/main" count="27090" uniqueCount="324">
  <si>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</si>
  <si>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</si>
  <si>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</si>
  <si>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</si>
  <si>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</si>
  <si>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</si>
  <si>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</si>
  <si>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</si>
  <si>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</si>
  <si>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</si>
  <si>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</si>
  <si>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</si>
  <si>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</si>
  <si>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</si>
  <si>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</si>
  <si>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</si>
  <si>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</si>
  <si>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</si>
  <si>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</si>
  <si>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</si>
  <si>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</si>
  <si>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</si>
  <si>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</si>
  <si>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</si>
  <si>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</si>
  <si>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</si>
  <si>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</si>
  <si>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</si>
  <si>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</si>
  <si>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</si>
  <si>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</si>
  <si>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</si>
  <si>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</si>
  <si>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</si>
  <si>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</si>
  <si>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</si>
  <si>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</si>
  <si>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</si>
  <si>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</si>
  <si>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</si>
  <si>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</si>
  <si>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</si>
  <si>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</si>
  <si>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</si>
  <si>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</si>
  <si>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</si>
  <si>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</si>
  <si>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</si>
  <si>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</si>
  <si>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</si>
  <si>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</si>
  <si>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</si>
  <si>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</si>
  <si>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</si>
  <si>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</si>
  <si>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</si>
  <si>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</si>
  <si>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</si>
  <si>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</si>
  <si>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</si>
  <si>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</si>
  <si>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</si>
  <si>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</si>
  <si>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</si>
  <si>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2023 (Figures Finalised as at 2024/01/26)</t>
  </si>
  <si>
    <t>Eastern Cape: Dr Beyers Naude (EC101) - Table C7 Quarterly Budgeted Cash Flows ( Energy sources                                     ) for 2nd Quarter ended 31 December 2023 (Figures Finalised as at 2024/01/26)</t>
  </si>
  <si>
    <t>Eastern Cape: Blue Crane Route (EC102) - Table C7 Quarterly Budgeted Cash Flows ( Energy sources                                     ) for 2nd Quarter ended 31 December 2023 (Figures Finalised as at 2024/01/26)</t>
  </si>
  <si>
    <t>Eastern Cape: Makana (EC104) - Table C7 Quarterly Budgeted Cash Flows ( Energy sources                                     ) for 2nd Quarter ended 31 December 2023 (Figures Finalised as at 2024/01/26)</t>
  </si>
  <si>
    <t>Eastern Cape: Ndlambe (EC105) - Table C7 Quarterly Budgeted Cash Flows ( Energy sources                                     ) for 2nd Quarter ended 31 December 2023 (Figures Finalised as at 2024/01/26)</t>
  </si>
  <si>
    <t>Eastern Cape: Sundays River Valley (EC106) - Table C7 Quarterly Budgeted Cash Flows ( Energy sources                                     ) for 2nd Quarter ended 31 December 2023 (Figures Finalised as at 2024/01/26)</t>
  </si>
  <si>
    <t>Eastern Cape: Kouga (EC108) - Table C7 Quarterly Budgeted Cash Flows ( Energy sources                                     ) for 2nd Quarter ended 31 December 2023 (Figures Finalised as at 2024/01/26)</t>
  </si>
  <si>
    <t>Eastern Cape: Kou-Kamma (EC109) - Table C7 Quarterly Budgeted Cash Flows ( Energy sources                                     ) for 2nd Quarter ended 31 December 2023 (Figures Finalised as at 2024/01/26)</t>
  </si>
  <si>
    <t>Eastern Cape: Sarah Baartman (DC10) - Table C7 Quarterly Budgeted Cash Flows ( Energy sources                                     ) for 2nd Quarter ended 31 December 2023 (Figures Finalised as at 2024/01/26)</t>
  </si>
  <si>
    <t>Eastern Cape: Mbhashe (EC121) - Table C7 Quarterly Budgeted Cash Flows ( Energy sources                                     ) for 2nd Quarter ended 31 December 2023 (Figures Finalised as at 2024/01/26)</t>
  </si>
  <si>
    <t>Eastern Cape: Mnquma (EC122) - Table C7 Quarterly Budgeted Cash Flows ( Energy sources                                     ) for 2nd Quarter ended 31 December 2023 (Figures Finalised as at 2024/01/26)</t>
  </si>
  <si>
    <t>Eastern Cape: Great Kei (EC123) - Table C7 Quarterly Budgeted Cash Flows ( Energy sources                                     ) for 2nd Quarter ended 31 December 2023 (Figures Finalised as at 2024/01/26)</t>
  </si>
  <si>
    <t>Eastern Cape: Amahlathi (EC124) - Table C7 Quarterly Budgeted Cash Flows ( Energy sources                                     ) for 2nd Quarter ended 31 December 2023 (Figures Finalised as at 2024/01/26)</t>
  </si>
  <si>
    <t>Eastern Cape: Ngqushwa (EC126) - Table C7 Quarterly Budgeted Cash Flows ( Energy sources                                     ) for 2nd Quarter ended 31 December 2023 (Figures Finalised as at 2024/01/26)</t>
  </si>
  <si>
    <t>Eastern Cape: Raymond Mhlaba (EC129) - Table C7 Quarterly Budgeted Cash Flows ( Energy sources                                     ) for 2nd Quarter ended 31 December 2023 (Figures Finalised as at 2024/01/26)</t>
  </si>
  <si>
    <t>Eastern Cape: Amathole (DC12) - Table C7 Quarterly Budgeted Cash Flows ( Energy sources                                     ) for 2nd Quarter ended 31 December 2023 (Figures Finalised as at 2024/01/26)</t>
  </si>
  <si>
    <t>Eastern Cape: Inxuba Yethemba (EC131) - Table C7 Quarterly Budgeted Cash Flows ( Energy sources                                     ) for 2nd Quarter ended 31 December 2023 (Figures Finalised as at 2024/01/26)</t>
  </si>
  <si>
    <t>Eastern Cape: Intsika Yethu (EC135) - Table C7 Quarterly Budgeted Cash Flows ( Energy sources                                     ) for 2nd Quarter ended 31 December 2023 (Figures Finalised as at 2024/01/26)</t>
  </si>
  <si>
    <t>Eastern Cape: Emalahleni (EC) (EC136) - Table C7 Quarterly Budgeted Cash Flows ( Energy sources                                     ) for 2nd Quarter ended 31 December 2023 (Figures Finalised as at 2024/01/26)</t>
  </si>
  <si>
    <t>Eastern Cape: Dr. A.B. Xuma (EC137) - Table C7 Quarterly Budgeted Cash Flows ( Energy sources                                     ) for 2nd Quarter ended 31 December 2023 (Figures Finalised as at 2024/01/26)</t>
  </si>
  <si>
    <t>Eastern Cape: Sakhisizwe (EC138) - Table C7 Quarterly Budgeted Cash Flows ( Energy sources                                     ) for 2nd Quarter ended 31 December 2023 (Figures Finalised as at 2024/01/26)</t>
  </si>
  <si>
    <t>Eastern Cape: Enoch Mgijima (EC139) - Table C7 Quarterly Budgeted Cash Flows ( Energy sources                                     ) for 2nd Quarter ended 31 December 2023 (Figures Finalised as at 2024/01/26)</t>
  </si>
  <si>
    <t>Eastern Cape: Chris Hani (DC13) - Table C7 Quarterly Budgeted Cash Flows ( Energy sources                                     ) for 2nd Quarter ended 31 December 2023 (Figures Finalised as at 2024/01/26)</t>
  </si>
  <si>
    <t>Eastern Cape: Elundini (EC141) - Table C7 Quarterly Budgeted Cash Flows ( Energy sources                                     ) for 2nd Quarter ended 31 December 2023 (Figures Finalised as at 2024/01/26)</t>
  </si>
  <si>
    <t>Eastern Cape: Senqu (EC142) - Table C7 Quarterly Budgeted Cash Flows ( Energy sources                                     ) for 2nd Quarter ended 31 December 2023 (Figures Finalised as at 2024/01/26)</t>
  </si>
  <si>
    <t>Eastern Cape: Walter Sisulu (EC145) - Table C7 Quarterly Budgeted Cash Flows ( Energy sources                                     ) for 2nd Quarter ended 31 December 2023 (Figures Finalised as at 2024/01/26)</t>
  </si>
  <si>
    <t>Eastern Cape: Joe Gqabi (DC14) - Table C7 Quarterly Budgeted Cash Flows ( Energy sources                                     ) for 2nd Quarter ended 31 December 2023 (Figures Finalised as at 2024/01/26)</t>
  </si>
  <si>
    <t>Eastern Cape: Ngquza Hills (EC153) - Table C7 Quarterly Budgeted Cash Flows ( Energy sources                                     ) for 2nd Quarter ended 31 December 2023 (Figures Finalised as at 2024/01/26)</t>
  </si>
  <si>
    <t>Eastern Cape: Port St Johns (EC154) - Table C7 Quarterly Budgeted Cash Flows ( Energy sources                                     ) for 2nd Quarter ended 31 December 2023 (Figures Finalised as at 2024/01/26)</t>
  </si>
  <si>
    <t>Eastern Cape: Nyandeni (EC155) - Table C7 Quarterly Budgeted Cash Flows ( Energy sources                                     ) for 2nd Quarter ended 31 December 2023 (Figures Finalised as at 2024/01/26)</t>
  </si>
  <si>
    <t>Eastern Cape: Mhlontlo (EC156) - Table C7 Quarterly Budgeted Cash Flows ( Energy sources                                     ) for 2nd Quarter ended 31 December 2023 (Figures Finalised as at 2024/01/26)</t>
  </si>
  <si>
    <t>Eastern Cape: King Sabata Dalindyebo (EC157) - Table C7 Quarterly Budgeted Cash Flows ( Energy sources                                     ) for 2nd Quarter ended 31 December 2023 (Figures Finalised as at 2024/01/26)</t>
  </si>
  <si>
    <t>Eastern Cape: O R Tambo (DC15) - Table C7 Quarterly Budgeted Cash Flows ( Energy sources                                     ) for 2nd Quarter ended 31 December 2023 (Figures Finalised as at 2024/01/26)</t>
  </si>
  <si>
    <t>Eastern Cape: Matatiele (EC441) - Table C7 Quarterly Budgeted Cash Flows ( Energy sources                                     ) for 2nd Quarter ended 31 December 2023 (Figures Finalised as at 2024/01/26)</t>
  </si>
  <si>
    <t>Eastern Cape: Umzimvubu (EC442) - Table C7 Quarterly Budgeted Cash Flows ( Energy sources                                     ) for 2nd Quarter ended 31 December 2023 (Figures Finalised as at 2024/01/26)</t>
  </si>
  <si>
    <t>Eastern Cape: Winnie Madikizela-Mandela (EC443) - Table C7 Quarterly Budgeted Cash Flows ( Energy sources                                     ) for 2nd Quarter ended 31 December 2023 (Figures Finalised as at 2024/01/26)</t>
  </si>
  <si>
    <t>Eastern Cape: Ntabankulu (EC444) - Table C7 Quarterly Budgeted Cash Flows ( Energy sources                                     ) for 2nd Quarter ended 31 December 2023 (Figures Finalised as at 2024/01/26)</t>
  </si>
  <si>
    <t>Eastern Cape: Alfred Nzo (DC44) - Table C7 Quarterly Budgeted Cash Flows ( Energy sources                                     ) for 2nd Quarter ended 31 December 2023 (Figures Finalised as at 2024/01/26)</t>
  </si>
  <si>
    <t>Free State: Mangaung (MAN) - Table C7 Quarterly Budgeted Cash Flows ( Energy sources                                     ) for 2nd Quarter ended 31 December 2023 (Figures Finalised as at 2024/01/26)</t>
  </si>
  <si>
    <t>Free State: Letsemeng (FS161) - Table C7 Quarterly Budgeted Cash Flows ( Energy sources                                     ) for 2nd Quarter ended 31 December 2023 (Figures Finalised as at 2024/01/26)</t>
  </si>
  <si>
    <t>Free State: Kopanong (FS162) - Table C7 Quarterly Budgeted Cash Flows ( Energy sources                                     ) for 2nd Quarter ended 31 December 2023 (Figures Finalised as at 2024/01/26)</t>
  </si>
  <si>
    <t>Free State: Mohokare (FS163) - Table C7 Quarterly Budgeted Cash Flows ( Energy sources                                     ) for 2nd Quarter ended 31 December 2023 (Figures Finalised as at 2024/01/26)</t>
  </si>
  <si>
    <t>Free State: Xhariep (DC16) - Table C7 Quarterly Budgeted Cash Flows ( Energy sources                                     ) for 2nd Quarter ended 31 December 2023 (Figures Finalised as at 2024/01/26)</t>
  </si>
  <si>
    <t>Free State: Masilonyana (FS181) - Table C7 Quarterly Budgeted Cash Flows ( Energy sources                                     ) for 2nd Quarter ended 31 December 2023 (Figures Finalised as at 2024/01/26)</t>
  </si>
  <si>
    <t>Free State: Tokologo (FS182) - Table C7 Quarterly Budgeted Cash Flows ( Energy sources                                     ) for 2nd Quarter ended 31 December 2023 (Figures Finalised as at 2024/01/26)</t>
  </si>
  <si>
    <t>Free State: Tswelopele (FS183) - Table C7 Quarterly Budgeted Cash Flows ( Energy sources                                     ) for 2nd Quarter ended 31 December 2023 (Figures Finalised as at 2024/01/26)</t>
  </si>
  <si>
    <t>Free State: Matjhabeng (FS184) - Table C7 Quarterly Budgeted Cash Flows ( Energy sources                                     ) for 2nd Quarter ended 31 December 2023 (Figures Finalised as at 2024/01/26)</t>
  </si>
  <si>
    <t>Free State: Nala (FS185) - Table C7 Quarterly Budgeted Cash Flows ( Energy sources                                     ) for 2nd Quarter ended 31 December 2023 (Figures Finalised as at 2024/01/26)</t>
  </si>
  <si>
    <t>Free State: Lejweleputswa (DC18) - Table C7 Quarterly Budgeted Cash Flows ( Energy sources                                     ) for 2nd Quarter ended 31 December 2023 (Figures Finalised as at 2024/01/26)</t>
  </si>
  <si>
    <t>Free State: Setsoto (FS191) - Table C7 Quarterly Budgeted Cash Flows ( Energy sources                                     ) for 2nd Quarter ended 31 December 2023 (Figures Finalised as at 2024/01/26)</t>
  </si>
  <si>
    <t>Free State: Dihlabeng (FS192) - Table C7 Quarterly Budgeted Cash Flows ( Energy sources                                     ) for 2nd Quarter ended 31 December 2023 (Figures Finalised as at 2024/01/26)</t>
  </si>
  <si>
    <t>Free State: Nketoana (FS193) - Table C7 Quarterly Budgeted Cash Flows ( Energy sources                                     ) for 2nd Quarter ended 31 December 2023 (Figures Finalised as at 2024/01/26)</t>
  </si>
  <si>
    <t>Free State: Maluti-a-Phofung (FS194) - Table C7 Quarterly Budgeted Cash Flows ( Energy sources                                     ) for 2nd Quarter ended 31 December 2023 (Figures Finalised as at 2024/01/26)</t>
  </si>
  <si>
    <t>Free State: Phumelela (FS195) - Table C7 Quarterly Budgeted Cash Flows ( Energy sources                                     ) for 2nd Quarter ended 31 December 2023 (Figures Finalised as at 2024/01/26)</t>
  </si>
  <si>
    <t>Free State: Mantsopa (FS196) - Table C7 Quarterly Budgeted Cash Flows ( Energy sources                                     ) for 2nd Quarter ended 31 December 2023 (Figures Finalised as at 2024/01/26)</t>
  </si>
  <si>
    <t>Free State: Thabo Mofutsanyana (DC19) - Table C7 Quarterly Budgeted Cash Flows ( Energy sources                                     ) for 2nd Quarter ended 31 December 2023 (Figures Finalised as at 2024/01/26)</t>
  </si>
  <si>
    <t>Free State: Moqhaka (FS201) - Table C7 Quarterly Budgeted Cash Flows ( Energy sources                                     ) for 2nd Quarter ended 31 December 2023 (Figures Finalised as at 2024/01/26)</t>
  </si>
  <si>
    <t>Free State: Ngwathe (FS203) - Table C7 Quarterly Budgeted Cash Flows ( Energy sources                                     ) for 2nd Quarter ended 31 December 2023 (Figures Finalised as at 2024/01/26)</t>
  </si>
  <si>
    <t>Free State: Metsimaholo (FS204) - Table C7 Quarterly Budgeted Cash Flows ( Energy sources                                     ) for 2nd Quarter ended 31 December 2023 (Figures Finalised as at 2024/01/26)</t>
  </si>
  <si>
    <t>Free State: Mafube (FS205) - Table C7 Quarterly Budgeted Cash Flows ( Energy sources                                     ) for 2nd Quarter ended 31 December 2023 (Figures Finalised as at 2024/01/26)</t>
  </si>
  <si>
    <t>Free State: Fezile Dabi (DC20) - Table C7 Quarterly Budgeted Cash Flows ( Energy sources                                     ) for 2nd Quarter ended 31 December 2023 (Figures Finalised as at 2024/01/26)</t>
  </si>
  <si>
    <t>Gauteng: City of Ekurhuleni (EKU) - Table C7 Quarterly Budgeted Cash Flows ( Energy sources                                     ) for 2nd Quarter ended 31 December 2023 (Figures Finalised as at 2024/01/26)</t>
  </si>
  <si>
    <t>Gauteng: City of Johannesburg (JHB) - Table C7 Quarterly Budgeted Cash Flows ( Energy sources                                     ) for 2nd Quarter ended 31 December 2023 (Figures Finalised as at 2024/01/26)</t>
  </si>
  <si>
    <t>Gauteng: City of Tshwane (TSH) - Table C7 Quarterly Budgeted Cash Flows ( Energy sources                                     ) for 2nd Quarter ended 31 December 2023 (Figures Finalised as at 2024/01/26)</t>
  </si>
  <si>
    <t>Gauteng: Emfuleni (GT421) - Table C7 Quarterly Budgeted Cash Flows ( Energy sources                                     ) for 2nd Quarter ended 31 December 2023 (Figures Finalised as at 2024/01/26)</t>
  </si>
  <si>
    <t>Gauteng: Midvaal (GT422) - Table C7 Quarterly Budgeted Cash Flows ( Energy sources                                     ) for 2nd Quarter ended 31 December 2023 (Figures Finalised as at 2024/01/26)</t>
  </si>
  <si>
    <t>Gauteng: Lesedi (GT423) - Table C7 Quarterly Budgeted Cash Flows ( Energy sources                                     ) for 2nd Quarter ended 31 December 2023 (Figures Finalised as at 2024/01/26)</t>
  </si>
  <si>
    <t>Gauteng: Sedibeng (DC42) - Table C7 Quarterly Budgeted Cash Flows ( Energy sources                                     ) for 2nd Quarter ended 31 December 2023 (Figures Finalised as at 2024/01/26)</t>
  </si>
  <si>
    <t>Gauteng: Mogale City (GT481) - Table C7 Quarterly Budgeted Cash Flows ( Energy sources                                     ) for 2nd Quarter ended 31 December 2023 (Figures Finalised as at 2024/01/26)</t>
  </si>
  <si>
    <t>Gauteng: Merafong City (GT484) - Table C7 Quarterly Budgeted Cash Flows ( Energy sources                                     ) for 2nd Quarter ended 31 December 2023 (Figures Finalised as at 2024/01/26)</t>
  </si>
  <si>
    <t>Gauteng: Rand West City (GT485) - Table C7 Quarterly Budgeted Cash Flows ( Energy sources                                     ) for 2nd Quarter ended 31 December 2023 (Figures Finalised as at 2024/01/26)</t>
  </si>
  <si>
    <t>Gauteng: West Rand (DC48) - Table C7 Quarterly Budgeted Cash Flows ( Energy sources                                     ) for 2nd Quarter ended 31 December 2023 (Figures Finalised as at 2024/01/26)</t>
  </si>
  <si>
    <t>Kwazulu-Natal: eThekwini (ETH) - Table C7 Quarterly Budgeted Cash Flows ( Energy sources                                     ) for 2nd Quarter ended 31 December 2023 (Figures Finalised as at 2024/01/26)</t>
  </si>
  <si>
    <t>Kwazulu-Natal: Umdoni (KZN212) - Table C7 Quarterly Budgeted Cash Flows ( Energy sources                                     ) for 2nd Quarter ended 31 December 2023 (Figures Finalised as at 2024/01/26)</t>
  </si>
  <si>
    <t>Kwazulu-Natal: Umzumbe (KZN213) - Table C7 Quarterly Budgeted Cash Flows ( Energy sources                                     ) for 2nd Quarter ended 31 December 2023 (Figures Finalised as at 2024/01/26)</t>
  </si>
  <si>
    <t>Kwazulu-Natal: uMuziwabantu (KZN214) - Table C7 Quarterly Budgeted Cash Flows ( Energy sources                                     ) for 2nd Quarter ended 31 December 2023 (Figures Finalised as at 2024/01/26)</t>
  </si>
  <si>
    <t>Kwazulu-Natal: Ray Nkonyeni (KZN216) - Table C7 Quarterly Budgeted Cash Flows ( Energy sources                                     ) for 2nd Quarter ended 31 December 2023 (Figures Finalised as at 2024/01/26)</t>
  </si>
  <si>
    <t>Kwazulu-Natal: Ugu (DC21) - Table C7 Quarterly Budgeted Cash Flows ( Energy sources                                     ) for 2nd Quarter ended 31 December 2023 (Figures Finalised as at 2024/01/26)</t>
  </si>
  <si>
    <t>Kwazulu-Natal: uMshwathi (KZN221) - Table C7 Quarterly Budgeted Cash Flows ( Energy sources                                     ) for 2nd Quarter ended 31 December 2023 (Figures Finalised as at 2024/01/26)</t>
  </si>
  <si>
    <t>Kwazulu-Natal: uMngeni (KZN222) - Table C7 Quarterly Budgeted Cash Flows ( Energy sources                                     ) for 2nd Quarter ended 31 December 2023 (Figures Finalised as at 2024/01/26)</t>
  </si>
  <si>
    <t>Kwazulu-Natal: Mpofana (KZN223) - Table C7 Quarterly Budgeted Cash Flows ( Energy sources                                     ) for 2nd Quarter ended 31 December 2023 (Figures Finalised as at 2024/01/26)</t>
  </si>
  <si>
    <t>Kwazulu-Natal: Impendle (KZN224) - Table C7 Quarterly Budgeted Cash Flows ( Energy sources                                     ) for 2nd Quarter ended 31 December 2023 (Figures Finalised as at 2024/01/26)</t>
  </si>
  <si>
    <t>Kwazulu-Natal: Msunduzi (KZN225) - Table C7 Quarterly Budgeted Cash Flows ( Energy sources                                     ) for 2nd Quarter ended 31 December 2023 (Figures Finalised as at 2024/01/26)</t>
  </si>
  <si>
    <t>Kwazulu-Natal: Mkhambathini (KZN226) - Table C7 Quarterly Budgeted Cash Flows ( Energy sources                                     ) for 2nd Quarter ended 31 December 2023 (Figures Finalised as at 2024/01/26)</t>
  </si>
  <si>
    <t>Kwazulu-Natal: Richmond (KZN227) - Table C7 Quarterly Budgeted Cash Flows ( Energy sources                                     ) for 2nd Quarter ended 31 December 2023 (Figures Finalised as at 2024/01/26)</t>
  </si>
  <si>
    <t>Kwazulu-Natal: uMgungundlovu (DC22) - Table C7 Quarterly Budgeted Cash Flows ( Energy sources                                     ) for 2nd Quarter ended 31 December 2023 (Figures Finalised as at 2024/01/26)</t>
  </si>
  <si>
    <t>Kwazulu-Natal: Okhahlamba (KZN235) - Table C7 Quarterly Budgeted Cash Flows ( Energy sources                                     ) for 2nd Quarter ended 31 December 2023 (Figures Finalised as at 2024/01/26)</t>
  </si>
  <si>
    <t>Kwazulu-Natal: Inkosi Langalibalele (KZN237) - Table C7 Quarterly Budgeted Cash Flows ( Energy sources                                     ) for 2nd Quarter ended 31 December 2023 (Figures Finalised as at 2024/01/26)</t>
  </si>
  <si>
    <t>Kwazulu-Natal: Alfred Duma (KZN238) - Table C7 Quarterly Budgeted Cash Flows ( Energy sources                                     ) for 2nd Quarter ended 31 December 2023 (Figures Finalised as at 2024/01/26)</t>
  </si>
  <si>
    <t>Kwazulu-Natal: Uthukela (DC23) - Table C7 Quarterly Budgeted Cash Flows ( Energy sources                                     ) for 2nd Quarter ended 31 December 2023 (Figures Finalised as at 2024/01/26)</t>
  </si>
  <si>
    <t>Kwazulu-Natal: Endumeni (KZN241) - Table C7 Quarterly Budgeted Cash Flows ( Energy sources                                     ) for 2nd Quarter ended 31 December 2023 (Figures Finalised as at 2024/01/26)</t>
  </si>
  <si>
    <t>Kwazulu-Natal: Nquthu (KZN242) - Table C7 Quarterly Budgeted Cash Flows ( Energy sources                                     ) for 2nd Quarter ended 31 December 2023 (Figures Finalised as at 2024/01/26)</t>
  </si>
  <si>
    <t>Kwazulu-Natal: Msinga (KZN244) - Table C7 Quarterly Budgeted Cash Flows ( Energy sources                                     ) for 2nd Quarter ended 31 December 2023 (Figures Finalised as at 2024/01/26)</t>
  </si>
  <si>
    <t>Kwazulu-Natal: Umvoti (KZN245) - Table C7 Quarterly Budgeted Cash Flows ( Energy sources                                     ) for 2nd Quarter ended 31 December 2023 (Figures Finalised as at 2024/01/26)</t>
  </si>
  <si>
    <t>Kwazulu-Natal: Umzinyathi (DC24) - Table C7 Quarterly Budgeted Cash Flows ( Energy sources                                     ) for 2nd Quarter ended 31 December 2023 (Figures Finalised as at 2024/01/26)</t>
  </si>
  <si>
    <t>Kwazulu-Natal: Newcastle (KZN252) - Table C7 Quarterly Budgeted Cash Flows ( Energy sources                                     ) for 2nd Quarter ended 31 December 2023 (Figures Finalised as at 2024/01/26)</t>
  </si>
  <si>
    <t>Kwazulu-Natal: Emadlangeni (KZN253) - Table C7 Quarterly Budgeted Cash Flows ( Energy sources                                     ) for 2nd Quarter ended 31 December 2023 (Figures Finalised as at 2024/01/26)</t>
  </si>
  <si>
    <t>Kwazulu-Natal: Dannhauser (KZN254) - Table C7 Quarterly Budgeted Cash Flows ( Energy sources                                     ) for 2nd Quarter ended 31 December 2023 (Figures Finalised as at 2024/01/26)</t>
  </si>
  <si>
    <t>Kwazulu-Natal: Amajuba (DC25) - Table C7 Quarterly Budgeted Cash Flows ( Energy sources                                     ) for 2nd Quarter ended 31 December 2023 (Figures Finalised as at 2024/01/26)</t>
  </si>
  <si>
    <t>Kwazulu-Natal: eDumbe (KZN261) - Table C7 Quarterly Budgeted Cash Flows ( Energy sources                                     ) for 2nd Quarter ended 31 December 2023 (Figures Finalised as at 2024/01/26)</t>
  </si>
  <si>
    <t>Kwazulu-Natal: uPhongolo (KZN262) - Table C7 Quarterly Budgeted Cash Flows ( Energy sources                                     ) for 2nd Quarter ended 31 December 2023 (Figures Finalised as at 2024/01/26)</t>
  </si>
  <si>
    <t>Kwazulu-Natal: Abaqulusi (KZN263) - Table C7 Quarterly Budgeted Cash Flows ( Energy sources                                     ) for 2nd Quarter ended 31 December 2023 (Figures Finalised as at 2024/01/26)</t>
  </si>
  <si>
    <t>Kwazulu-Natal: Nongoma (KZN265) - Table C7 Quarterly Budgeted Cash Flows ( Energy sources                                     ) for 2nd Quarter ended 31 December 2023 (Figures Finalised as at 2024/01/26)</t>
  </si>
  <si>
    <t>Kwazulu-Natal: Ulundi (KZN266) - Table C7 Quarterly Budgeted Cash Flows ( Energy sources                                     ) for 2nd Quarter ended 31 December 2023 (Figures Finalised as at 2024/01/26)</t>
  </si>
  <si>
    <t>Kwazulu-Natal: Zululand (DC26) - Table C7 Quarterly Budgeted Cash Flows ( Energy sources                                     ) for 2nd Quarter ended 31 December 2023 (Figures Finalised as at 2024/01/26)</t>
  </si>
  <si>
    <t>Kwazulu-Natal: Umhlabuyalingana (KZN271) - Table C7 Quarterly Budgeted Cash Flows ( Energy sources                                     ) for 2nd Quarter ended 31 December 2023 (Figures Finalised as at 2024/01/26)</t>
  </si>
  <si>
    <t>Kwazulu-Natal: Jozini (KZN272) - Table C7 Quarterly Budgeted Cash Flows ( Energy sources                                     ) for 2nd Quarter ended 31 December 2023 (Figures Finalised as at 2024/01/26)</t>
  </si>
  <si>
    <t>Kwazulu-Natal: Mtubatuba (KZN275) - Table C7 Quarterly Budgeted Cash Flows ( Energy sources                                     ) for 2nd Quarter ended 31 December 2023 (Figures Finalised as at 2024/01/26)</t>
  </si>
  <si>
    <t>Kwazulu-Natal: Hlabisa Big Five (KZN276) - Table C7 Quarterly Budgeted Cash Flows ( Energy sources                                     ) for 2nd Quarter ended 31 December 2023 (Figures Finalised as at 2024/01/26)</t>
  </si>
  <si>
    <t>Kwazulu-Natal: Umkhanyakude (DC27) - Table C7 Quarterly Budgeted Cash Flows ( Energy sources                                     ) for 2nd Quarter ended 31 December 2023 (Figures Finalised as at 2024/01/26)</t>
  </si>
  <si>
    <t>Kwazulu-Natal: Mfolozi (KZN281) - Table C7 Quarterly Budgeted Cash Flows ( Energy sources                                     ) for 2nd Quarter ended 31 December 2023 (Figures Finalised as at 2024/01/26)</t>
  </si>
  <si>
    <t>Kwazulu-Natal: uMhlathuze (KZN282) - Table C7 Quarterly Budgeted Cash Flows ( Energy sources                                     ) for 2nd Quarter ended 31 December 2023 (Figures Finalised as at 2024/01/26)</t>
  </si>
  <si>
    <t>Kwazulu-Natal: uMlalazi (KZN284) - Table C7 Quarterly Budgeted Cash Flows ( Energy sources                                     ) for 2nd Quarter ended 31 December 2023 (Figures Finalised as at 2024/01/26)</t>
  </si>
  <si>
    <t>Kwazulu-Natal: Mthonjaneni (KZN285) - Table C7 Quarterly Budgeted Cash Flows ( Energy sources                                     ) for 2nd Quarter ended 31 December 2023 (Figures Finalised as at 2024/01/26)</t>
  </si>
  <si>
    <t>Kwazulu-Natal: Nkandla (KZN286) - Table C7 Quarterly Budgeted Cash Flows ( Energy sources                                     ) for 2nd Quarter ended 31 December 2023 (Figures Finalised as at 2024/01/26)</t>
  </si>
  <si>
    <t>Kwazulu-Natal: King Cetshwayo (DC28) - Table C7 Quarterly Budgeted Cash Flows ( Energy sources                                     ) for 2nd Quarter ended 31 December 2023 (Figures Finalised as at 2024/01/26)</t>
  </si>
  <si>
    <t>Kwazulu-Natal: Mandeni (KZN291) - Table C7 Quarterly Budgeted Cash Flows ( Energy sources                                     ) for 2nd Quarter ended 31 December 2023 (Figures Finalised as at 2024/01/26)</t>
  </si>
  <si>
    <t>Kwazulu-Natal: KwaDukuza (KZN292) - Table C7 Quarterly Budgeted Cash Flows ( Energy sources                                     ) for 2nd Quarter ended 31 December 2023 (Figures Finalised as at 2024/01/26)</t>
  </si>
  <si>
    <t>Kwazulu-Natal: Ndwedwe (KZN293) - Table C7 Quarterly Budgeted Cash Flows ( Energy sources                                     ) for 2nd Quarter ended 31 December 2023 (Figures Finalised as at 2024/01/26)</t>
  </si>
  <si>
    <t>Kwazulu-Natal: Maphumulo (KZN294) - Table C7 Quarterly Budgeted Cash Flows ( Energy sources                                     ) for 2nd Quarter ended 31 December 2023 (Figures Finalised as at 2024/01/26)</t>
  </si>
  <si>
    <t>Kwazulu-Natal: iLembe (DC29) - Table C7 Quarterly Budgeted Cash Flows ( Energy sources                                     ) for 2nd Quarter ended 31 December 2023 (Figures Finalised as at 2024/01/26)</t>
  </si>
  <si>
    <t>Kwazulu-Natal: Greater Kokstad (KZN433) - Table C7 Quarterly Budgeted Cash Flows ( Energy sources                                     ) for 2nd Quarter ended 31 December 2023 (Figures Finalised as at 2024/01/26)</t>
  </si>
  <si>
    <t>Kwazulu-Natal: Ubuhlebezwe (KZN434) - Table C7 Quarterly Budgeted Cash Flows ( Energy sources                                     ) for 2nd Quarter ended 31 December 2023 (Figures Finalised as at 2024/01/26)</t>
  </si>
  <si>
    <t>Kwazulu-Natal: Umzimkhulu (KZN435) - Table C7 Quarterly Budgeted Cash Flows ( Energy sources                                     ) for 2nd Quarter ended 31 December 2023 (Figures Finalised as at 2024/01/26)</t>
  </si>
  <si>
    <t>Kwazulu-Natal: Dr Nkosazana Dlamini Zuma (KZN436) - Table C7 Quarterly Budgeted Cash Flows ( Energy sources                                     ) for 2nd Quarter ended 31 December 2023 (Figures Finalised as at 2024/01/26)</t>
  </si>
  <si>
    <t>Kwazulu-Natal: Harry Gwala (DC43) - Table C7 Quarterly Budgeted Cash Flows ( Energy sources                                     ) for 2nd Quarter ended 31 December 2023 (Figures Finalised as at 2024/01/26)</t>
  </si>
  <si>
    <t>Limpopo: Greater Giyani (LIM331) - Table C7 Quarterly Budgeted Cash Flows ( Energy sources                                     ) for 2nd Quarter ended 31 December 2023 (Figures Finalised as at 2024/01/26)</t>
  </si>
  <si>
    <t>Limpopo: Greater Letaba (LIM332) - Table C7 Quarterly Budgeted Cash Flows ( Energy sources                                     ) for 2nd Quarter ended 31 December 2023 (Figures Finalised as at 2024/01/26)</t>
  </si>
  <si>
    <t>Limpopo: Greater Tzaneen (LIM333) - Table C7 Quarterly Budgeted Cash Flows ( Energy sources                                     ) for 2nd Quarter ended 31 December 2023 (Figures Finalised as at 2024/01/26)</t>
  </si>
  <si>
    <t>Limpopo: Ba-Phalaborwa (LIM334) - Table C7 Quarterly Budgeted Cash Flows ( Energy sources                                     ) for 2nd Quarter ended 31 December 2023 (Figures Finalised as at 2024/01/26)</t>
  </si>
  <si>
    <t>Limpopo: Maruleng (LIM335) - Table C7 Quarterly Budgeted Cash Flows ( Energy sources                                     ) for 2nd Quarter ended 31 December 2023 (Figures Finalised as at 2024/01/26)</t>
  </si>
  <si>
    <t>Limpopo: Mopani (DC33) - Table C7 Quarterly Budgeted Cash Flows ( Energy sources                                     ) for 2nd Quarter ended 31 December 2023 (Figures Finalised as at 2024/01/26)</t>
  </si>
  <si>
    <t>Limpopo: Musina (LIM341) - Table C7 Quarterly Budgeted Cash Flows ( Energy sources                                     ) for 2nd Quarter ended 31 December 2023 (Figures Finalised as at 2024/01/26)</t>
  </si>
  <si>
    <t>Limpopo: Thulamela (LIM343) - Table C7 Quarterly Budgeted Cash Flows ( Energy sources                                     ) for 2nd Quarter ended 31 December 2023 (Figures Finalised as at 2024/01/26)</t>
  </si>
  <si>
    <t>Limpopo: Makhado (LIM344) - Table C7 Quarterly Budgeted Cash Flows ( Energy sources                                     ) for 2nd Quarter ended 31 December 2023 (Figures Finalised as at 2024/01/26)</t>
  </si>
  <si>
    <t>Limpopo: Collins Chabane (LIM345) - Table C7 Quarterly Budgeted Cash Flows ( Energy sources                                     ) for 2nd Quarter ended 31 December 2023 (Figures Finalised as at 2024/01/26)</t>
  </si>
  <si>
    <t>Limpopo: Vhembe (DC34) - Table C7 Quarterly Budgeted Cash Flows ( Energy sources                                     ) for 2nd Quarter ended 31 December 2023 (Figures Finalised as at 2024/01/26)</t>
  </si>
  <si>
    <t>Limpopo: Blouberg (LIM351) - Table C7 Quarterly Budgeted Cash Flows ( Energy sources                                     ) for 2nd Quarter ended 31 December 2023 (Figures Finalised as at 2024/01/26)</t>
  </si>
  <si>
    <t>Limpopo: Molemole (LIM353) - Table C7 Quarterly Budgeted Cash Flows ( Energy sources                                     ) for 2nd Quarter ended 31 December 2023 (Figures Finalised as at 2024/01/26)</t>
  </si>
  <si>
    <t>Limpopo: Polokwane (LIM354) - Table C7 Quarterly Budgeted Cash Flows ( Energy sources                                     ) for 2nd Quarter ended 31 December 2023 (Figures Finalised as at 2024/01/26)</t>
  </si>
  <si>
    <t>Limpopo: Lepelle-Nkumpi (LIM355) - Table C7 Quarterly Budgeted Cash Flows ( Energy sources                                     ) for 2nd Quarter ended 31 December 2023 (Figures Finalised as at 2024/01/26)</t>
  </si>
  <si>
    <t>Limpopo: Capricorn (DC35) - Table C7 Quarterly Budgeted Cash Flows ( Energy sources                                     ) for 2nd Quarter ended 31 December 2023 (Figures Finalised as at 2024/01/26)</t>
  </si>
  <si>
    <t>Limpopo: Thabazimbi (LIM361) - Table C7 Quarterly Budgeted Cash Flows ( Energy sources                                     ) for 2nd Quarter ended 31 December 2023 (Figures Finalised as at 2024/01/26)</t>
  </si>
  <si>
    <t>Limpopo: Lephalale (LIM362) - Table C7 Quarterly Budgeted Cash Flows ( Energy sources                                     ) for 2nd Quarter ended 31 December 2023 (Figures Finalised as at 2024/01/26)</t>
  </si>
  <si>
    <t>Limpopo: Bela Bela (LIM366) - Table C7 Quarterly Budgeted Cash Flows ( Energy sources                                     ) for 2nd Quarter ended 31 December 2023 (Figures Finalised as at 2024/01/26)</t>
  </si>
  <si>
    <t>Limpopo: Mogalakwena (LIM367) - Table C7 Quarterly Budgeted Cash Flows ( Energy sources                                     ) for 2nd Quarter ended 31 December 2023 (Figures Finalised as at 2024/01/26)</t>
  </si>
  <si>
    <t>Limpopo: Modimolle-Mookgopong (LIM368) - Table C7 Quarterly Budgeted Cash Flows ( Energy sources                                     ) for 2nd Quarter ended 31 December 2023 (Figures Finalised as at 2024/01/26)</t>
  </si>
  <si>
    <t>Limpopo: Waterberg (DC36) - Table C7 Quarterly Budgeted Cash Flows ( Energy sources                                     ) for 2nd Quarter ended 31 December 2023 (Figures Finalised as at 2024/01/26)</t>
  </si>
  <si>
    <t>Limpopo: Ephraim Mogale (LIM471) - Table C7 Quarterly Budgeted Cash Flows ( Energy sources                                     ) for 2nd Quarter ended 31 December 2023 (Figures Finalised as at 2024/01/26)</t>
  </si>
  <si>
    <t>Limpopo: Elias Motsoaledi (LIM472) - Table C7 Quarterly Budgeted Cash Flows ( Energy sources                                     ) for 2nd Quarter ended 31 December 2023 (Figures Finalised as at 2024/01/26)</t>
  </si>
  <si>
    <t>Limpopo: Makhuduthamaga (LIM473) - Table C7 Quarterly Budgeted Cash Flows ( Energy sources                                     ) for 2nd Quarter ended 31 December 2023 (Figures Finalised as at 2024/01/26)</t>
  </si>
  <si>
    <t>Limpopo: Tubatse Fetakgomo (LIM476) - Table C7 Quarterly Budgeted Cash Flows ( Energy sources                                     ) for 2nd Quarter ended 31 December 2023 (Figures Finalised as at 2024/01/26)</t>
  </si>
  <si>
    <t>Limpopo: Sekhukhune (DC47) - Table C7 Quarterly Budgeted Cash Flows ( Energy sources                                     ) for 2nd Quarter ended 31 December 2023 (Figures Finalised as at 2024/01/26)</t>
  </si>
  <si>
    <t>Mpumalanga: Albert Luthuli (MP301) - Table C7 Quarterly Budgeted Cash Flows ( Energy sources                                     ) for 2nd Quarter ended 31 December 2023 (Figures Finalised as at 2024/01/26)</t>
  </si>
  <si>
    <t>Mpumalanga: Msukaligwa (MP302) - Table C7 Quarterly Budgeted Cash Flows ( Energy sources                                     ) for 2nd Quarter ended 31 December 2023 (Figures Finalised as at 2024/01/26)</t>
  </si>
  <si>
    <t>Mpumalanga: Mkhondo (MP303) - Table C7 Quarterly Budgeted Cash Flows ( Energy sources                                     ) for 2nd Quarter ended 31 December 2023 (Figures Finalised as at 2024/01/26)</t>
  </si>
  <si>
    <t>Mpumalanga: Pixley Ka Seme (MP) (MP304) - Table C7 Quarterly Budgeted Cash Flows ( Energy sources                                     ) for 2nd Quarter ended 31 December 2023 (Figures Finalised as at 2024/01/26)</t>
  </si>
  <si>
    <t>Mpumalanga: Lekwa (MP305) - Table C7 Quarterly Budgeted Cash Flows ( Energy sources                                     ) for 2nd Quarter ended 31 December 2023 (Figures Finalised as at 2024/01/26)</t>
  </si>
  <si>
    <t>Mpumalanga: Dipaleseng (MP306) - Table C7 Quarterly Budgeted Cash Flows ( Energy sources                                     ) for 2nd Quarter ended 31 December 2023 (Figures Finalised as at 2024/01/26)</t>
  </si>
  <si>
    <t>Mpumalanga: Govan Mbeki (MP307) - Table C7 Quarterly Budgeted Cash Flows ( Energy sources                                     ) for 2nd Quarter ended 31 December 2023 (Figures Finalised as at 2024/01/26)</t>
  </si>
  <si>
    <t>Mpumalanga: Gert Sibande (DC30) - Table C7 Quarterly Budgeted Cash Flows ( Energy sources                                     ) for 2nd Quarter ended 31 December 2023 (Figures Finalised as at 2024/01/26)</t>
  </si>
  <si>
    <t>Mpumalanga: Victor Khanye (MP311) - Table C7 Quarterly Budgeted Cash Flows ( Energy sources                                     ) for 2nd Quarter ended 31 December 2023 (Figures Finalised as at 2024/01/26)</t>
  </si>
  <si>
    <t>Mpumalanga: Emalahleni (MP) (MP312) - Table C7 Quarterly Budgeted Cash Flows ( Energy sources                                     ) for 2nd Quarter ended 31 December 2023 (Figures Finalised as at 2024/01/26)</t>
  </si>
  <si>
    <t>Mpumalanga: Steve Tshwete (MP313) - Table C7 Quarterly Budgeted Cash Flows ( Energy sources                                     ) for 2nd Quarter ended 31 December 2023 (Figures Finalised as at 2024/01/26)</t>
  </si>
  <si>
    <t>Mpumalanga: Emakhazeni (MP314) - Table C7 Quarterly Budgeted Cash Flows ( Energy sources                                     ) for 2nd Quarter ended 31 December 2023 (Figures Finalised as at 2024/01/26)</t>
  </si>
  <si>
    <t>Mpumalanga: Thembisile Hani (MP315) - Table C7 Quarterly Budgeted Cash Flows ( Energy sources                                     ) for 2nd Quarter ended 31 December 2023 (Figures Finalised as at 2024/01/26)</t>
  </si>
  <si>
    <t>Mpumalanga: Dr J.S. Moroka (MP316) - Table C7 Quarterly Budgeted Cash Flows ( Energy sources                                     ) for 2nd Quarter ended 31 December 2023 (Figures Finalised as at 2024/01/26)</t>
  </si>
  <si>
    <t>Mpumalanga: Nkangala (DC31) - Table C7 Quarterly Budgeted Cash Flows ( Energy sources                                     ) for 2nd Quarter ended 31 December 2023 (Figures Finalised as at 2024/01/26)</t>
  </si>
  <si>
    <t>Mpumalanga: Thaba Chweu (MP321) - Table C7 Quarterly Budgeted Cash Flows ( Energy sources                                     ) for 2nd Quarter ended 31 December 2023 (Figures Finalised as at 2024/01/26)</t>
  </si>
  <si>
    <t>Mpumalanga: Nkomazi (MP324) - Table C7 Quarterly Budgeted Cash Flows ( Energy sources                                     ) for 2nd Quarter ended 31 December 2023 (Figures Finalised as at 2024/01/26)</t>
  </si>
  <si>
    <t>Mpumalanga: Bushbuckridge (MP325) - Table C7 Quarterly Budgeted Cash Flows ( Energy sources                                     ) for 2nd Quarter ended 31 December 2023 (Figures Finalised as at 2024/01/26)</t>
  </si>
  <si>
    <t>Mpumalanga: City of Mbombela (MP326) - Table C7 Quarterly Budgeted Cash Flows ( Energy sources                                     ) for 2nd Quarter ended 31 December 2023 (Figures Finalised as at 2024/01/26)</t>
  </si>
  <si>
    <t>Mpumalanga: Ehlanzeni (DC32) - Table C7 Quarterly Budgeted Cash Flows ( Energy sources                                     ) for 2nd Quarter ended 31 December 2023 (Figures Finalised as at 2024/01/26)</t>
  </si>
  <si>
    <t>Northern Cape: Joe Morolong (NC451) - Table C7 Quarterly Budgeted Cash Flows ( Energy sources                                     ) for 2nd Quarter ended 31 December 2023 (Figures Finalised as at 2024/01/26)</t>
  </si>
  <si>
    <t>Northern Cape: Ga-Segonyana (NC452) - Table C7 Quarterly Budgeted Cash Flows ( Energy sources                                     ) for 2nd Quarter ended 31 December 2023 (Figures Finalised as at 2024/01/26)</t>
  </si>
  <si>
    <t>Northern Cape: Gamagara (NC453) - Table C7 Quarterly Budgeted Cash Flows ( Energy sources                                     ) for 2nd Quarter ended 31 December 2023 (Figures Finalised as at 2024/01/26)</t>
  </si>
  <si>
    <t>Northern Cape: John Taolo Gaetsewe (DC45) - Table C7 Quarterly Budgeted Cash Flows ( Energy sources                                     ) for 2nd Quarter ended 31 December 2023 (Figures Finalised as at 2024/01/26)</t>
  </si>
  <si>
    <t>Northern Cape: Richtersveld (NC061) - Table C7 Quarterly Budgeted Cash Flows ( Energy sources                                     ) for 2nd Quarter ended 31 December 2023 (Figures Finalised as at 2024/01/26)</t>
  </si>
  <si>
    <t>Northern Cape: Nama Khoi (NC062) - Table C7 Quarterly Budgeted Cash Flows ( Energy sources                                     ) for 2nd Quarter ended 31 December 2023 (Figures Finalised as at 2024/01/26)</t>
  </si>
  <si>
    <t>Northern Cape: Kamiesberg (NC064) - Table C7 Quarterly Budgeted Cash Flows ( Energy sources                                     ) for 2nd Quarter ended 31 December 2023 (Figures Finalised as at 2024/01/26)</t>
  </si>
  <si>
    <t>Northern Cape: Hantam (NC065) - Table C7 Quarterly Budgeted Cash Flows ( Energy sources                                     ) for 2nd Quarter ended 31 December 2023 (Figures Finalised as at 2024/01/26)</t>
  </si>
  <si>
    <t>Northern Cape: Karoo Hoogland (NC066) - Table C7 Quarterly Budgeted Cash Flows ( Energy sources                                     ) for 2nd Quarter ended 31 December 2023 (Figures Finalised as at 2024/01/26)</t>
  </si>
  <si>
    <t>Northern Cape: Khai-Ma (NC067) - Table C7 Quarterly Budgeted Cash Flows ( Energy sources                                     ) for 2nd Quarter ended 31 December 2023 (Figures Finalised as at 2024/01/26)</t>
  </si>
  <si>
    <t>Northern Cape: Namakwa (DC6) - Table C7 Quarterly Budgeted Cash Flows ( Energy sources                                     ) for 2nd Quarter ended 31 December 2023 (Figures Finalised as at 2024/01/26)</t>
  </si>
  <si>
    <t>Northern Cape: Ubuntu (NC071) - Table C7 Quarterly Budgeted Cash Flows ( Energy sources                                     ) for 2nd Quarter ended 31 December 2023 (Figures Finalised as at 2024/01/26)</t>
  </si>
  <si>
    <t>Northern Cape: Umsobomvu (NC072) - Table C7 Quarterly Budgeted Cash Flows ( Energy sources                                     ) for 2nd Quarter ended 31 December 2023 (Figures Finalised as at 2024/01/26)</t>
  </si>
  <si>
    <t>Northern Cape: Emthanjeni (NC073) - Table C7 Quarterly Budgeted Cash Flows ( Energy sources                                     ) for 2nd Quarter ended 31 December 2023 (Figures Finalised as at 2024/01/26)</t>
  </si>
  <si>
    <t>Northern Cape: Kareeberg (NC074) - Table C7 Quarterly Budgeted Cash Flows ( Energy sources                                     ) for 2nd Quarter ended 31 December 2023 (Figures Finalised as at 2024/01/26)</t>
  </si>
  <si>
    <t>Northern Cape: Renosterberg (NC075) - Table C7 Quarterly Budgeted Cash Flows ( Energy sources                                     ) for 2nd Quarter ended 31 December 2023 (Figures Finalised as at 2024/01/26)</t>
  </si>
  <si>
    <t>Northern Cape: Thembelihle (NC076) - Table C7 Quarterly Budgeted Cash Flows ( Energy sources                                     ) for 2nd Quarter ended 31 December 2023 (Figures Finalised as at 2024/01/26)</t>
  </si>
  <si>
    <t>Northern Cape: Siyathemba (NC077) - Table C7 Quarterly Budgeted Cash Flows ( Energy sources                                     ) for 2nd Quarter ended 31 December 2023 (Figures Finalised as at 2024/01/26)</t>
  </si>
  <si>
    <t>Northern Cape: Siyancuma (NC078) - Table C7 Quarterly Budgeted Cash Flows ( Energy sources                                     ) for 2nd Quarter ended 31 December 2023 (Figures Finalised as at 2024/01/26)</t>
  </si>
  <si>
    <t>Northern Cape: Pixley Ka Seme (NC) (DC7) - Table C7 Quarterly Budgeted Cash Flows ( Energy sources                                     ) for 2nd Quarter ended 31 December 2023 (Figures Finalised as at 2024/01/26)</t>
  </si>
  <si>
    <t>Northern Cape: !Kai! Garib (NC082) - Table C7 Quarterly Budgeted Cash Flows ( Energy sources                                     ) for 2nd Quarter ended 31 December 2023 (Figures Finalised as at 2024/01/26)</t>
  </si>
  <si>
    <t>Northern Cape: !Kheis (NC084) - Table C7 Quarterly Budgeted Cash Flows ( Energy sources                                     ) for 2nd Quarter ended 31 December 2023 (Figures Finalised as at 2024/01/26)</t>
  </si>
  <si>
    <t>Northern Cape: Tsantsabane (NC085) - Table C7 Quarterly Budgeted Cash Flows ( Energy sources                                     ) for 2nd Quarter ended 31 December 2023 (Figures Finalised as at 2024/01/26)</t>
  </si>
  <si>
    <t>Northern Cape: Kgatelopele (NC086) - Table C7 Quarterly Budgeted Cash Flows ( Energy sources                                     ) for 2nd Quarter ended 31 December 2023 (Figures Finalised as at 2024/01/26)</t>
  </si>
  <si>
    <t>Northern Cape: Dawid Kruiper (NC087) - Table C7 Quarterly Budgeted Cash Flows ( Energy sources                                     ) for 2nd Quarter ended 31 December 2023 (Figures Finalised as at 2024/01/26)</t>
  </si>
  <si>
    <t>Northern Cape: Z F Mgcawu (DC8) - Table C7 Quarterly Budgeted Cash Flows ( Energy sources                                     ) for 2nd Quarter ended 31 December 2023 (Figures Finalised as at 2024/01/26)</t>
  </si>
  <si>
    <t>Northern Cape: Sol Plaatje (NC091) - Table C7 Quarterly Budgeted Cash Flows ( Energy sources                                     ) for 2nd Quarter ended 31 December 2023 (Figures Finalised as at 2024/01/26)</t>
  </si>
  <si>
    <t>Northern Cape: Dikgatlong (NC092) - Table C7 Quarterly Budgeted Cash Flows ( Energy sources                                     ) for 2nd Quarter ended 31 December 2023 (Figures Finalised as at 2024/01/26)</t>
  </si>
  <si>
    <t>Northern Cape: Magareng (NC093) - Table C7 Quarterly Budgeted Cash Flows ( Energy sources                                     ) for 2nd Quarter ended 31 December 2023 (Figures Finalised as at 2024/01/26)</t>
  </si>
  <si>
    <t>Northern Cape: Phokwane (NC094) - Table C7 Quarterly Budgeted Cash Flows ( Energy sources                                     ) for 2nd Quarter ended 31 December 2023 (Figures Finalised as at 2024/01/26)</t>
  </si>
  <si>
    <t>Northern Cape: Frances Baard (DC9) - Table C7 Quarterly Budgeted Cash Flows ( Energy sources                                     ) for 2nd Quarter ended 31 December 2023 (Figures Finalised as at 2024/01/26)</t>
  </si>
  <si>
    <t>North West: Moretele (NW371) - Table C7 Quarterly Budgeted Cash Flows ( Energy sources                                     ) for 2nd Quarter ended 31 December 2023 (Figures Finalised as at 2024/01/26)</t>
  </si>
  <si>
    <t>North West: Madibeng (NW372) - Table C7 Quarterly Budgeted Cash Flows ( Energy sources                                     ) for 2nd Quarter ended 31 December 2023 (Figures Finalised as at 2024/01/26)</t>
  </si>
  <si>
    <t>North West: Rustenburg (NW373) - Table C7 Quarterly Budgeted Cash Flows ( Energy sources                                     ) for 2nd Quarter ended 31 December 2023 (Figures Finalised as at 2024/01/26)</t>
  </si>
  <si>
    <t>North West: Kgetlengrivier (NW374) - Table C7 Quarterly Budgeted Cash Flows ( Energy sources                                     ) for 2nd Quarter ended 31 December 2023 (Figures Finalised as at 2024/01/26)</t>
  </si>
  <si>
    <t>North West: Moses Kotane (NW375) - Table C7 Quarterly Budgeted Cash Flows ( Energy sources                                     ) for 2nd Quarter ended 31 December 2023 (Figures Finalised as at 2024/01/26)</t>
  </si>
  <si>
    <t>North West: Bojanala Platinum (DC37) - Table C7 Quarterly Budgeted Cash Flows ( Energy sources                                     ) for 2nd Quarter ended 31 December 2023 (Figures Finalised as at 2024/01/26)</t>
  </si>
  <si>
    <t>North West: Ratlou (NW381) - Table C7 Quarterly Budgeted Cash Flows ( Energy sources                                     ) for 2nd Quarter ended 31 December 2023 (Figures Finalised as at 2024/01/26)</t>
  </si>
  <si>
    <t>North West: Tswaing (NW382) - Table C7 Quarterly Budgeted Cash Flows ( Energy sources                                     ) for 2nd Quarter ended 31 December 2023 (Figures Finalised as at 2024/01/26)</t>
  </si>
  <si>
    <t>North West: Mafikeng (NW383) - Table C7 Quarterly Budgeted Cash Flows ( Energy sources                                     ) for 2nd Quarter ended 31 December 2023 (Figures Finalised as at 2024/01/26)</t>
  </si>
  <si>
    <t>North West: Ditsobotla (NW384) - Table C7 Quarterly Budgeted Cash Flows ( Energy sources                                     ) for 2nd Quarter ended 31 December 2023 (Figures Finalised as at 2024/01/26)</t>
  </si>
  <si>
    <t>North West: Ramotshere Moiloa (NW385) - Table C7 Quarterly Budgeted Cash Flows ( Energy sources                                     ) for 2nd Quarter ended 31 December 2023 (Figures Finalised as at 2024/01/26)</t>
  </si>
  <si>
    <t>North West: Ngaka Modiri Molema (DC38) - Table C7 Quarterly Budgeted Cash Flows ( Energy sources                                     ) for 2nd Quarter ended 31 December 2023 (Figures Finalised as at 2024/01/26)</t>
  </si>
  <si>
    <t>North West: Naledi (NW) (NW392) - Table C7 Quarterly Budgeted Cash Flows ( Energy sources                                     ) for 2nd Quarter ended 31 December 2023 (Figures Finalised as at 2024/01/26)</t>
  </si>
  <si>
    <t>North West: Mamusa (NW393) - Table C7 Quarterly Budgeted Cash Flows ( Energy sources                                     ) for 2nd Quarter ended 31 December 2023 (Figures Finalised as at 2024/01/26)</t>
  </si>
  <si>
    <t>North West: Greater Taung (NW394) - Table C7 Quarterly Budgeted Cash Flows ( Energy sources                                     ) for 2nd Quarter ended 31 December 2023 (Figures Finalised as at 2024/01/26)</t>
  </si>
  <si>
    <t>North West: Lekwa-Teemane (NW396) - Table C7 Quarterly Budgeted Cash Flows ( Energy sources                                     ) for 2nd Quarter ended 31 December 2023 (Figures Finalised as at 2024/01/26)</t>
  </si>
  <si>
    <t>North West: Kagisano-Molopo (NW397) - Table C7 Quarterly Budgeted Cash Flows ( Energy sources                                     ) for 2nd Quarter ended 31 December 2023 (Figures Finalised as at 2024/01/26)</t>
  </si>
  <si>
    <t>North West: Dr Ruth Segomotsi Mompati (DC39) - Table C7 Quarterly Budgeted Cash Flows ( Energy sources                                     ) for 2nd Quarter ended 31 December 2023 (Figures Finalised as at 2024/01/26)</t>
  </si>
  <si>
    <t>North West: City of Matlosana (NW403) - Table C7 Quarterly Budgeted Cash Flows ( Energy sources                                     ) for 2nd Quarter ended 31 December 2023 (Figures Finalised as at 2024/01/26)</t>
  </si>
  <si>
    <t>North West: Maquassi Hills (NW404) - Table C7 Quarterly Budgeted Cash Flows ( Energy sources                                     ) for 2nd Quarter ended 31 December 2023 (Figures Finalised as at 2024/01/26)</t>
  </si>
  <si>
    <t>North West: J B Marks (NW405) - Table C7 Quarterly Budgeted Cash Flows ( Energy sources                                     ) for 2nd Quarter ended 31 December 2023 (Figures Finalised as at 2024/01/26)</t>
  </si>
  <si>
    <t>North West: Dr Kenneth Kaunda (DC40) - Table C7 Quarterly Budgeted Cash Flows ( Energy sources                                     ) for 2nd Quarter ended 31 December 2023 (Figures Finalised as at 2024/01/26)</t>
  </si>
  <si>
    <t>Western Cape: Cape Town (CPT) - Table C7 Quarterly Budgeted Cash Flows ( Energy sources                                     ) for 2nd Quarter ended 31 December 2023 (Figures Finalised as at 2024/01/26)</t>
  </si>
  <si>
    <t>Western Cape: Matzikama (WC011) - Table C7 Quarterly Budgeted Cash Flows ( Energy sources                                     ) for 2nd Quarter ended 31 December 2023 (Figures Finalised as at 2024/01/26)</t>
  </si>
  <si>
    <t>Western Cape: Cederberg (WC012) - Table C7 Quarterly Budgeted Cash Flows ( Energy sources                                     ) for 2nd Quarter ended 31 December 2023 (Figures Finalised as at 2024/01/26)</t>
  </si>
  <si>
    <t>Western Cape: Bergrivier (WC013) - Table C7 Quarterly Budgeted Cash Flows ( Energy sources                                     ) for 2nd Quarter ended 31 December 2023 (Figures Finalised as at 2024/01/26)</t>
  </si>
  <si>
    <t>Western Cape: Saldanha Bay (WC014) - Table C7 Quarterly Budgeted Cash Flows ( Energy sources                                     ) for 2nd Quarter ended 31 December 2023 (Figures Finalised as at 2024/01/26)</t>
  </si>
  <si>
    <t>Western Cape: Swartland (WC015) - Table C7 Quarterly Budgeted Cash Flows ( Energy sources                                     ) for 2nd Quarter ended 31 December 2023 (Figures Finalised as at 2024/01/26)</t>
  </si>
  <si>
    <t>Western Cape: West Coast (DC1) - Table C7 Quarterly Budgeted Cash Flows ( Energy sources                                     ) for 2nd Quarter ended 31 December 2023 (Figures Finalised as at 2024/01/26)</t>
  </si>
  <si>
    <t>Western Cape: Witzenberg (WC022) - Table C7 Quarterly Budgeted Cash Flows ( Energy sources                                     ) for 2nd Quarter ended 31 December 2023 (Figures Finalised as at 2024/01/26)</t>
  </si>
  <si>
    <t>Western Cape: Drakenstein (WC023) - Table C7 Quarterly Budgeted Cash Flows ( Energy sources                                     ) for 2nd Quarter ended 31 December 2023 (Figures Finalised as at 2024/01/26)</t>
  </si>
  <si>
    <t>Western Cape: Stellenbosch (WC024) - Table C7 Quarterly Budgeted Cash Flows ( Energy sources                                     ) for 2nd Quarter ended 31 December 2023 (Figures Finalised as at 2024/01/26)</t>
  </si>
  <si>
    <t>Western Cape: Breede Valley (WC025) - Table C7 Quarterly Budgeted Cash Flows ( Energy sources                                     ) for 2nd Quarter ended 31 December 2023 (Figures Finalised as at 2024/01/26)</t>
  </si>
  <si>
    <t>Western Cape: Langeberg (WC026) - Table C7 Quarterly Budgeted Cash Flows ( Energy sources                                     ) for 2nd Quarter ended 31 December 2023 (Figures Finalised as at 2024/01/26)</t>
  </si>
  <si>
    <t>Western Cape: Cape Winelands DM (DC2) - Table C7 Quarterly Budgeted Cash Flows ( Energy sources                                     ) for 2nd Quarter ended 31 December 2023 (Figures Finalised as at 2024/01/26)</t>
  </si>
  <si>
    <t>Western Cape: Theewaterskloof (WC031) - Table C7 Quarterly Budgeted Cash Flows ( Energy sources                                     ) for 2nd Quarter ended 31 December 2023 (Figures Finalised as at 2024/01/26)</t>
  </si>
  <si>
    <t>Western Cape: Overstrand (WC032) - Table C7 Quarterly Budgeted Cash Flows ( Energy sources                                     ) for 2nd Quarter ended 31 December 2023 (Figures Finalised as at 2024/01/26)</t>
  </si>
  <si>
    <t>Western Cape: Cape Agulhas (WC033) - Table C7 Quarterly Budgeted Cash Flows ( Energy sources                                     ) for 2nd Quarter ended 31 December 2023 (Figures Finalised as at 2024/01/26)</t>
  </si>
  <si>
    <t>Western Cape: Swellendam (WC034) - Table C7 Quarterly Budgeted Cash Flows ( Energy sources                                     ) for 2nd Quarter ended 31 December 2023 (Figures Finalised as at 2024/01/26)</t>
  </si>
  <si>
    <t>Western Cape: Overberg (DC3) - Table C7 Quarterly Budgeted Cash Flows ( Energy sources                                     ) for 2nd Quarter ended 31 December 2023 (Figures Finalised as at 2024/01/26)</t>
  </si>
  <si>
    <t>Western Cape: Kannaland (WC041) - Table C7 Quarterly Budgeted Cash Flows ( Energy sources                                     ) for 2nd Quarter ended 31 December 2023 (Figures Finalised as at 2024/01/26)</t>
  </si>
  <si>
    <t>Western Cape: Hessequa (WC042) - Table C7 Quarterly Budgeted Cash Flows ( Energy sources                                     ) for 2nd Quarter ended 31 December 2023 (Figures Finalised as at 2024/01/26)</t>
  </si>
  <si>
    <t>Western Cape: Mossel Bay (WC043) - Table C7 Quarterly Budgeted Cash Flows ( Energy sources                                     ) for 2nd Quarter ended 31 December 2023 (Figures Finalised as at 2024/01/26)</t>
  </si>
  <si>
    <t>Western Cape: George (WC044) - Table C7 Quarterly Budgeted Cash Flows ( Energy sources                                     ) for 2nd Quarter ended 31 December 2023 (Figures Finalised as at 2024/01/26)</t>
  </si>
  <si>
    <t>Western Cape: Oudtshoorn (WC045) - Table C7 Quarterly Budgeted Cash Flows ( Energy sources                                     ) for 2nd Quarter ended 31 December 2023 (Figures Finalised as at 2024/01/26)</t>
  </si>
  <si>
    <t>Western Cape: Bitou (WC047) - Table C7 Quarterly Budgeted Cash Flows ( Energy sources                                     ) for 2nd Quarter ended 31 December 2023 (Figures Finalised as at 2024/01/26)</t>
  </si>
  <si>
    <t>Western Cape: Knysna (WC048) - Table C7 Quarterly Budgeted Cash Flows ( Energy sources                                     ) for 2nd Quarter ended 31 December 2023 (Figures Finalised as at 2024/01/26)</t>
  </si>
  <si>
    <t>Western Cape: Garden Route (DC4) - Table C7 Quarterly Budgeted Cash Flows ( Energy sources                                     ) for 2nd Quarter ended 31 December 2023 (Figures Finalised as at 2024/01/26)</t>
  </si>
  <si>
    <t>Western Cape: Laingsburg (WC051) - Table C7 Quarterly Budgeted Cash Flows ( Energy sources                                     ) for 2nd Quarter ended 31 December 2023 (Figures Finalised as at 2024/01/26)</t>
  </si>
  <si>
    <t>Western Cape: Prince Albert (WC052) - Table C7 Quarterly Budgeted Cash Flows ( Energy sources                                     ) for 2nd Quarter ended 31 December 2023 (Figures Finalised as at 2024/01/26)</t>
  </si>
  <si>
    <t>Western Cape: Beaufort West (WC053) - Table C7 Quarterly Budgeted Cash Flows ( Energy sources                                     ) for 2nd Quarter ended 31 December 2023 (Figures Finalised as at 2024/01/26)</t>
  </si>
  <si>
    <t>Western Cape: Central Karoo (DC5)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</si>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</sst>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918789868</v>
      </c>
      <c r="D6" s="18"/>
      <c r="E6" s="19"/>
      <c r="F6" s="20"/>
      <c r="G6" s="20">
        <v>68632663</v>
      </c>
      <c r="H6" s="20">
        <v>73921401</v>
      </c>
      <c r="I6" s="20">
        <v>60014950</v>
      </c>
      <c r="J6" s="20">
        <v>202569014</v>
      </c>
      <c r="K6" s="20">
        <v>81487249</v>
      </c>
      <c r="L6" s="20">
        <v>67201585</v>
      </c>
      <c r="M6" s="20">
        <v>105990632</v>
      </c>
      <c r="N6" s="20">
        <v>254679466</v>
      </c>
      <c r="O6" s="20"/>
      <c r="P6" s="20"/>
      <c r="Q6" s="20"/>
      <c r="R6" s="20"/>
      <c r="S6" s="20"/>
      <c r="T6" s="20"/>
      <c r="U6" s="20"/>
      <c r="V6" s="20"/>
      <c r="W6" s="20">
        <v>457248480</v>
      </c>
      <c r="X6" s="20"/>
      <c r="Y6" s="20">
        <v>457248480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18614280952</v>
      </c>
      <c r="D7" s="18"/>
      <c r="E7" s="19">
        <v>63954309032</v>
      </c>
      <c r="F7" s="20">
        <v>63872496343</v>
      </c>
      <c r="G7" s="20">
        <v>1641011364</v>
      </c>
      <c r="H7" s="20">
        <v>2154436998</v>
      </c>
      <c r="I7" s="20">
        <v>1953671696</v>
      </c>
      <c r="J7" s="20">
        <v>5749120058</v>
      </c>
      <c r="K7" s="20">
        <v>2222295686</v>
      </c>
      <c r="L7" s="20">
        <v>5265456694</v>
      </c>
      <c r="M7" s="20">
        <v>1996226242</v>
      </c>
      <c r="N7" s="20">
        <v>9483978622</v>
      </c>
      <c r="O7" s="20"/>
      <c r="P7" s="20"/>
      <c r="Q7" s="20"/>
      <c r="R7" s="20"/>
      <c r="S7" s="20"/>
      <c r="T7" s="20"/>
      <c r="U7" s="20"/>
      <c r="V7" s="20"/>
      <c r="W7" s="20">
        <v>15233098680</v>
      </c>
      <c r="X7" s="20">
        <v>23404352298</v>
      </c>
      <c r="Y7" s="20">
        <v>-8171253618</v>
      </c>
      <c r="Z7" s="21">
        <v>-34.913393517402611</v>
      </c>
      <c r="AA7" s="22">
        <v>63872496343</v>
      </c>
    </row>
    <row r="8" spans="1:27" ht="13.5" x14ac:dyDescent="0.25">
      <c r="A8" s="23" t="s">
        <v>36</v>
      </c>
      <c r="B8" s="17" t="s">
        <v>32</v>
      </c>
      <c r="C8" s="18">
        <v>6463272630</v>
      </c>
      <c r="D8" s="18"/>
      <c r="E8" s="19">
        <v>1266759367</v>
      </c>
      <c r="F8" s="20">
        <v>1268444254</v>
      </c>
      <c r="G8" s="20">
        <v>779195576</v>
      </c>
      <c r="H8" s="20">
        <v>509379205</v>
      </c>
      <c r="I8" s="20">
        <v>475793111</v>
      </c>
      <c r="J8" s="20">
        <v>1764367892</v>
      </c>
      <c r="K8" s="20">
        <v>401958740</v>
      </c>
      <c r="L8" s="20">
        <v>670463532</v>
      </c>
      <c r="M8" s="20">
        <v>798669678</v>
      </c>
      <c r="N8" s="20">
        <v>1871091950</v>
      </c>
      <c r="O8" s="20"/>
      <c r="P8" s="20"/>
      <c r="Q8" s="20"/>
      <c r="R8" s="20"/>
      <c r="S8" s="20"/>
      <c r="T8" s="20"/>
      <c r="U8" s="20"/>
      <c r="V8" s="20"/>
      <c r="W8" s="20">
        <v>3635459842</v>
      </c>
      <c r="X8" s="20">
        <v>622233418</v>
      </c>
      <c r="Y8" s="20">
        <v>3013226424</v>
      </c>
      <c r="Z8" s="21">
        <v>484.25981903787755</v>
      </c>
      <c r="AA8" s="22">
        <v>1268444254</v>
      </c>
    </row>
    <row r="9" spans="1:27" ht="13.5" x14ac:dyDescent="0.25">
      <c r="A9" s="23" t="s">
        <v>37</v>
      </c>
      <c r="B9" s="17" t="s">
        <v>6</v>
      </c>
      <c r="C9" s="18">
        <v>1135448037</v>
      </c>
      <c r="D9" s="18"/>
      <c r="E9" s="19">
        <v>1504336235</v>
      </c>
      <c r="F9" s="20">
        <v>1543974849</v>
      </c>
      <c r="G9" s="20">
        <v>642081835</v>
      </c>
      <c r="H9" s="20">
        <v>71686621</v>
      </c>
      <c r="I9" s="20">
        <v>34972874</v>
      </c>
      <c r="J9" s="20">
        <v>748741330</v>
      </c>
      <c r="K9" s="20">
        <v>30495525</v>
      </c>
      <c r="L9" s="20">
        <v>68270085</v>
      </c>
      <c r="M9" s="20">
        <v>162207814</v>
      </c>
      <c r="N9" s="20">
        <v>260973424</v>
      </c>
      <c r="O9" s="20"/>
      <c r="P9" s="20"/>
      <c r="Q9" s="20"/>
      <c r="R9" s="20"/>
      <c r="S9" s="20"/>
      <c r="T9" s="20"/>
      <c r="U9" s="20"/>
      <c r="V9" s="20"/>
      <c r="W9" s="20">
        <v>1009714754</v>
      </c>
      <c r="X9" s="20">
        <v>599490172</v>
      </c>
      <c r="Y9" s="20">
        <v>410224582</v>
      </c>
      <c r="Z9" s="21">
        <v>68.428908622708832</v>
      </c>
      <c r="AA9" s="22">
        <v>1543974849</v>
      </c>
    </row>
    <row r="10" spans="1:27" ht="13.5" x14ac:dyDescent="0.25">
      <c r="A10" s="23" t="s">
        <v>38</v>
      </c>
      <c r="B10" s="17" t="s">
        <v>6</v>
      </c>
      <c r="C10" s="18">
        <v>1368605520</v>
      </c>
      <c r="D10" s="18"/>
      <c r="E10" s="19">
        <v>1379170614</v>
      </c>
      <c r="F10" s="20">
        <v>1388244279</v>
      </c>
      <c r="G10" s="20">
        <v>223074000</v>
      </c>
      <c r="H10" s="20">
        <v>199501197</v>
      </c>
      <c r="I10" s="20">
        <v>7610171</v>
      </c>
      <c r="J10" s="20">
        <v>430185368</v>
      </c>
      <c r="K10" s="20">
        <v>36807680</v>
      </c>
      <c r="L10" s="20">
        <v>398927887</v>
      </c>
      <c r="M10" s="20">
        <v>157941939</v>
      </c>
      <c r="N10" s="20">
        <v>593677506</v>
      </c>
      <c r="O10" s="20"/>
      <c r="P10" s="20"/>
      <c r="Q10" s="20"/>
      <c r="R10" s="20"/>
      <c r="S10" s="20"/>
      <c r="T10" s="20"/>
      <c r="U10" s="20"/>
      <c r="V10" s="20"/>
      <c r="W10" s="20">
        <v>1023862874</v>
      </c>
      <c r="X10" s="20">
        <v>564951278</v>
      </c>
      <c r="Y10" s="20">
        <v>458911596</v>
      </c>
      <c r="Z10" s="21">
        <v>81.23029611059664</v>
      </c>
      <c r="AA10" s="22">
        <v>1388244279</v>
      </c>
    </row>
    <row r="11" spans="1:27" ht="13.5" x14ac:dyDescent="0.25">
      <c r="A11" s="23" t="s">
        <v>39</v>
      </c>
      <c r="B11" s="17" t="s">
        <v>32</v>
      </c>
      <c r="C11" s="18">
        <v>48536293</v>
      </c>
      <c r="D11" s="18"/>
      <c r="E11" s="19">
        <v>572303</v>
      </c>
      <c r="F11" s="20">
        <v>229903</v>
      </c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/>
      <c r="P11" s="20"/>
      <c r="Q11" s="20"/>
      <c r="R11" s="20"/>
      <c r="S11" s="20"/>
      <c r="T11" s="20"/>
      <c r="U11" s="20"/>
      <c r="V11" s="20"/>
      <c r="W11" s="20">
        <v>42842298</v>
      </c>
      <c r="X11" s="20">
        <v>114954</v>
      </c>
      <c r="Y11" s="20">
        <v>42727344</v>
      </c>
      <c r="Z11" s="21">
        <v>37169.079805835376</v>
      </c>
      <c r="AA11" s="22">
        <v>229903</v>
      </c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>
        <v>160000</v>
      </c>
      <c r="F12" s="20">
        <v>160000</v>
      </c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>
        <v>79998</v>
      </c>
      <c r="Y12" s="20">
        <v>-73515</v>
      </c>
      <c r="Z12" s="21">
        <v>-91.896047401185029</v>
      </c>
      <c r="AA12" s="22">
        <v>160000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-39237653138</v>
      </c>
      <c r="D14" s="18"/>
      <c r="E14" s="19">
        <v>-58894246729</v>
      </c>
      <c r="F14" s="20">
        <v>-58888831480</v>
      </c>
      <c r="G14" s="20">
        <v>-2136132095</v>
      </c>
      <c r="H14" s="20">
        <v>-3663749446</v>
      </c>
      <c r="I14" s="20">
        <v>-6304148859</v>
      </c>
      <c r="J14" s="20">
        <v>-12104030400</v>
      </c>
      <c r="K14" s="20">
        <v>-4554767483</v>
      </c>
      <c r="L14" s="20">
        <v>-3801408532</v>
      </c>
      <c r="M14" s="20">
        <v>-4007683839</v>
      </c>
      <c r="N14" s="20">
        <v>-12363859854</v>
      </c>
      <c r="O14" s="20"/>
      <c r="P14" s="20"/>
      <c r="Q14" s="20"/>
      <c r="R14" s="20"/>
      <c r="S14" s="20"/>
      <c r="T14" s="20"/>
      <c r="U14" s="20"/>
      <c r="V14" s="20"/>
      <c r="W14" s="20">
        <v>-24467890254</v>
      </c>
      <c r="X14" s="20">
        <v>-20762561836</v>
      </c>
      <c r="Y14" s="20">
        <v>-3705328418</v>
      </c>
      <c r="Z14" s="21">
        <v>17.846200518354955</v>
      </c>
      <c r="AA14" s="22">
        <v>-58888831480</v>
      </c>
    </row>
    <row r="15" spans="1:27" ht="13.5" x14ac:dyDescent="0.25">
      <c r="A15" s="23" t="s">
        <v>43</v>
      </c>
      <c r="B15" s="17" t="s">
        <v>32</v>
      </c>
      <c r="C15" s="18">
        <v>-5195366</v>
      </c>
      <c r="D15" s="18"/>
      <c r="E15" s="19">
        <v>-216904348</v>
      </c>
      <c r="F15" s="20">
        <v>-225881848</v>
      </c>
      <c r="G15" s="20">
        <v>-1211</v>
      </c>
      <c r="H15" s="20">
        <v>-1187</v>
      </c>
      <c r="I15" s="20">
        <v>-819864</v>
      </c>
      <c r="J15" s="20">
        <v>-822262</v>
      </c>
      <c r="K15" s="20">
        <v>-1142</v>
      </c>
      <c r="L15" s="20">
        <v>-1080</v>
      </c>
      <c r="M15" s="20">
        <v>-5566687</v>
      </c>
      <c r="N15" s="20">
        <v>-5568909</v>
      </c>
      <c r="O15" s="20"/>
      <c r="P15" s="20"/>
      <c r="Q15" s="20"/>
      <c r="R15" s="20"/>
      <c r="S15" s="20"/>
      <c r="T15" s="20"/>
      <c r="U15" s="20"/>
      <c r="V15" s="20"/>
      <c r="W15" s="20">
        <v>-6391171</v>
      </c>
      <c r="X15" s="20">
        <v>-119213468</v>
      </c>
      <c r="Y15" s="20">
        <v>112822297</v>
      </c>
      <c r="Z15" s="21">
        <v>-94.638885096438941</v>
      </c>
      <c r="AA15" s="22">
        <v>-225881848</v>
      </c>
    </row>
    <row r="16" spans="1:27" ht="13.5" x14ac:dyDescent="0.25">
      <c r="A16" s="23" t="s">
        <v>44</v>
      </c>
      <c r="B16" s="17" t="s">
        <v>6</v>
      </c>
      <c r="C16" s="18">
        <v>-1154605</v>
      </c>
      <c r="D16" s="18"/>
      <c r="E16" s="19">
        <v>-60777365</v>
      </c>
      <c r="F16" s="20">
        <v>-60777365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/>
      <c r="P16" s="20"/>
      <c r="Q16" s="20"/>
      <c r="R16" s="20"/>
      <c r="S16" s="20"/>
      <c r="T16" s="20"/>
      <c r="U16" s="20"/>
      <c r="V16" s="20"/>
      <c r="W16" s="20">
        <v>-81690</v>
      </c>
      <c r="X16" s="20">
        <v>-30388686</v>
      </c>
      <c r="Y16" s="20">
        <v>30306996</v>
      </c>
      <c r="Z16" s="21">
        <v>-99.731182848774708</v>
      </c>
      <c r="AA16" s="22">
        <v>-60777365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-10695057950</v>
      </c>
      <c r="D17" s="26">
        <f>SUM(D6:D16)</f>
        <v>0</v>
      </c>
      <c r="E17" s="27">
        <f t="shared" si="0"/>
        <v>8933379109</v>
      </c>
      <c r="F17" s="28">
        <f t="shared" si="0"/>
        <v>8898058935</v>
      </c>
      <c r="G17" s="28">
        <f t="shared" si="0"/>
        <v>1224663682</v>
      </c>
      <c r="H17" s="28">
        <f t="shared" si="0"/>
        <v>-646610018</v>
      </c>
      <c r="I17" s="28">
        <f t="shared" si="0"/>
        <v>-3764736738</v>
      </c>
      <c r="J17" s="28">
        <f t="shared" si="0"/>
        <v>-3186683074</v>
      </c>
      <c r="K17" s="28">
        <f t="shared" si="0"/>
        <v>-1774641481</v>
      </c>
      <c r="L17" s="28">
        <f t="shared" si="0"/>
        <v>2675211444</v>
      </c>
      <c r="M17" s="28">
        <f t="shared" si="0"/>
        <v>-786016593</v>
      </c>
      <c r="N17" s="28">
        <f t="shared" si="0"/>
        <v>114553370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-3072129704</v>
      </c>
      <c r="X17" s="28">
        <f t="shared" si="0"/>
        <v>4279058128</v>
      </c>
      <c r="Y17" s="28">
        <f t="shared" si="0"/>
        <v>-7351187832</v>
      </c>
      <c r="Z17" s="29">
        <f>+IF(X17&lt;&gt;0,+(Y17/X17)*100,0)</f>
        <v>-171.7945307612797</v>
      </c>
      <c r="AA17" s="30">
        <f>SUM(AA6:AA16)</f>
        <v>8898058935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1432724</v>
      </c>
      <c r="D23" s="40"/>
      <c r="E23" s="19">
        <v>-143502021</v>
      </c>
      <c r="F23" s="20">
        <v>159939504</v>
      </c>
      <c r="G23" s="36">
        <v>90367958</v>
      </c>
      <c r="H23" s="36">
        <v>28286375</v>
      </c>
      <c r="I23" s="36">
        <v>227926</v>
      </c>
      <c r="J23" s="20">
        <v>118882259</v>
      </c>
      <c r="K23" s="36">
        <v>-322280</v>
      </c>
      <c r="L23" s="36">
        <v>14998</v>
      </c>
      <c r="M23" s="20">
        <v>13571</v>
      </c>
      <c r="N23" s="36">
        <v>-293711</v>
      </c>
      <c r="O23" s="36"/>
      <c r="P23" s="36"/>
      <c r="Q23" s="20"/>
      <c r="R23" s="36"/>
      <c r="S23" s="36"/>
      <c r="T23" s="20"/>
      <c r="U23" s="36"/>
      <c r="V23" s="36"/>
      <c r="W23" s="36">
        <v>118588548</v>
      </c>
      <c r="X23" s="20">
        <v>-4819132</v>
      </c>
      <c r="Y23" s="36">
        <v>123407680</v>
      </c>
      <c r="Z23" s="37">
        <v>-2560.7864652804697</v>
      </c>
      <c r="AA23" s="38">
        <v>159939504</v>
      </c>
    </row>
    <row r="24" spans="1:27" ht="13.5" x14ac:dyDescent="0.25">
      <c r="A24" s="23" t="s">
        <v>51</v>
      </c>
      <c r="B24" s="17" t="s">
        <v>32</v>
      </c>
      <c r="C24" s="18">
        <v>-1353602</v>
      </c>
      <c r="D24" s="18"/>
      <c r="E24" s="19">
        <v>-22270709</v>
      </c>
      <c r="F24" s="20">
        <v>-22270709</v>
      </c>
      <c r="G24" s="20">
        <v>-9111056</v>
      </c>
      <c r="H24" s="20">
        <v>9516967</v>
      </c>
      <c r="I24" s="20">
        <v>445352</v>
      </c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-25621708</v>
      </c>
      <c r="Y24" s="20">
        <v>26472971</v>
      </c>
      <c r="Z24" s="21">
        <v>-103.32242877797218</v>
      </c>
      <c r="AA24" s="22">
        <v>-22270709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-2258997157</v>
      </c>
      <c r="D26" s="18"/>
      <c r="E26" s="19">
        <v>-2903842290</v>
      </c>
      <c r="F26" s="20">
        <v>-2863161360</v>
      </c>
      <c r="G26" s="20">
        <v>-231457630</v>
      </c>
      <c r="H26" s="20">
        <v>-101473099</v>
      </c>
      <c r="I26" s="20">
        <v>-98596790</v>
      </c>
      <c r="J26" s="20">
        <v>-431527519</v>
      </c>
      <c r="K26" s="20">
        <v>-204013555</v>
      </c>
      <c r="L26" s="20">
        <v>-264396858</v>
      </c>
      <c r="M26" s="20">
        <v>-283989407</v>
      </c>
      <c r="N26" s="20">
        <v>-752399820</v>
      </c>
      <c r="O26" s="20"/>
      <c r="P26" s="20"/>
      <c r="Q26" s="20"/>
      <c r="R26" s="20"/>
      <c r="S26" s="20"/>
      <c r="T26" s="20"/>
      <c r="U26" s="20"/>
      <c r="V26" s="20"/>
      <c r="W26" s="20">
        <v>-1183927339</v>
      </c>
      <c r="X26" s="20">
        <v>-1316800525</v>
      </c>
      <c r="Y26" s="20">
        <v>132873186</v>
      </c>
      <c r="Z26" s="21">
        <v>-10.090608522501917</v>
      </c>
      <c r="AA26" s="22">
        <v>-2863161360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-2258918035</v>
      </c>
      <c r="D27" s="26">
        <f>SUM(D21:D26)</f>
        <v>0</v>
      </c>
      <c r="E27" s="27">
        <f t="shared" si="1"/>
        <v>-3069615020</v>
      </c>
      <c r="F27" s="28">
        <f t="shared" si="1"/>
        <v>-2725492565</v>
      </c>
      <c r="G27" s="28">
        <f t="shared" si="1"/>
        <v>-150200728</v>
      </c>
      <c r="H27" s="28">
        <f t="shared" si="1"/>
        <v>-63669757</v>
      </c>
      <c r="I27" s="28">
        <f t="shared" si="1"/>
        <v>-97923512</v>
      </c>
      <c r="J27" s="28">
        <f t="shared" si="1"/>
        <v>-311793997</v>
      </c>
      <c r="K27" s="28">
        <f t="shared" si="1"/>
        <v>-204335835</v>
      </c>
      <c r="L27" s="28">
        <f t="shared" si="1"/>
        <v>-264381860</v>
      </c>
      <c r="M27" s="28">
        <f t="shared" si="1"/>
        <v>-283975836</v>
      </c>
      <c r="N27" s="28">
        <f t="shared" si="1"/>
        <v>-752693531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-1064487528</v>
      </c>
      <c r="X27" s="28">
        <f t="shared" si="1"/>
        <v>-1347241365</v>
      </c>
      <c r="Y27" s="28">
        <f t="shared" si="1"/>
        <v>282753837</v>
      </c>
      <c r="Z27" s="29">
        <f>+IF(X27&lt;&gt;0,+(Y27/X27)*100,0)</f>
        <v>-20.987615459684168</v>
      </c>
      <c r="AA27" s="30">
        <f>SUM(AA21:AA26)</f>
        <v>-2725492565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-1016419</v>
      </c>
      <c r="D32" s="18"/>
      <c r="E32" s="19">
        <v>10899996</v>
      </c>
      <c r="F32" s="20">
        <v>10899996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10899996</v>
      </c>
    </row>
    <row r="33" spans="1:27" ht="13.5" x14ac:dyDescent="0.25">
      <c r="A33" s="23" t="s">
        <v>57</v>
      </c>
      <c r="B33" s="17" t="s">
        <v>32</v>
      </c>
      <c r="C33" s="18">
        <v>-3366267</v>
      </c>
      <c r="D33" s="18"/>
      <c r="E33" s="19">
        <v>-699246802</v>
      </c>
      <c r="F33" s="20">
        <v>-699246802</v>
      </c>
      <c r="G33" s="20">
        <v>-516387</v>
      </c>
      <c r="H33" s="36">
        <v>-1103945</v>
      </c>
      <c r="I33" s="36">
        <v>-1232812</v>
      </c>
      <c r="J33" s="36">
        <v>-2853144</v>
      </c>
      <c r="K33" s="20">
        <v>-719965</v>
      </c>
      <c r="L33" s="20">
        <v>201728</v>
      </c>
      <c r="M33" s="20">
        <v>639571</v>
      </c>
      <c r="N33" s="20">
        <v>121334</v>
      </c>
      <c r="O33" s="36"/>
      <c r="P33" s="36"/>
      <c r="Q33" s="36"/>
      <c r="R33" s="20"/>
      <c r="S33" s="20"/>
      <c r="T33" s="20"/>
      <c r="U33" s="20"/>
      <c r="V33" s="36"/>
      <c r="W33" s="36">
        <v>-2731810</v>
      </c>
      <c r="X33" s="36">
        <v>-129323452</v>
      </c>
      <c r="Y33" s="20">
        <v>126591642</v>
      </c>
      <c r="Z33" s="21">
        <v>-97.887614382579272</v>
      </c>
      <c r="AA33" s="22">
        <v>-699246802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-3801970</v>
      </c>
      <c r="D35" s="18"/>
      <c r="E35" s="19">
        <v>-17393937</v>
      </c>
      <c r="F35" s="20">
        <v>-16470832</v>
      </c>
      <c r="G35" s="20">
        <v>-104653</v>
      </c>
      <c r="H35" s="20">
        <v>-102530</v>
      </c>
      <c r="I35" s="20">
        <v>-239517</v>
      </c>
      <c r="J35" s="20">
        <v>-446700</v>
      </c>
      <c r="K35" s="20">
        <v>-102963</v>
      </c>
      <c r="L35" s="20">
        <v>-102963</v>
      </c>
      <c r="M35" s="20">
        <v>-1484937</v>
      </c>
      <c r="N35" s="20">
        <v>-1690863</v>
      </c>
      <c r="O35" s="20"/>
      <c r="P35" s="20"/>
      <c r="Q35" s="20"/>
      <c r="R35" s="20"/>
      <c r="S35" s="20"/>
      <c r="T35" s="20"/>
      <c r="U35" s="20"/>
      <c r="V35" s="20"/>
      <c r="W35" s="20">
        <v>-2137563</v>
      </c>
      <c r="X35" s="20">
        <v>-9528380</v>
      </c>
      <c r="Y35" s="20">
        <v>7390817</v>
      </c>
      <c r="Z35" s="21">
        <v>-77.566354406520304</v>
      </c>
      <c r="AA35" s="22">
        <v>-16470832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-8184656</v>
      </c>
      <c r="D36" s="26">
        <f>SUM(D31:D35)</f>
        <v>0</v>
      </c>
      <c r="E36" s="27">
        <f t="shared" si="2"/>
        <v>-705740743</v>
      </c>
      <c r="F36" s="28">
        <f t="shared" si="2"/>
        <v>-704817638</v>
      </c>
      <c r="G36" s="28">
        <f t="shared" si="2"/>
        <v>-621040</v>
      </c>
      <c r="H36" s="28">
        <f t="shared" si="2"/>
        <v>-1206475</v>
      </c>
      <c r="I36" s="28">
        <f t="shared" si="2"/>
        <v>-1472329</v>
      </c>
      <c r="J36" s="28">
        <f t="shared" si="2"/>
        <v>-3299844</v>
      </c>
      <c r="K36" s="28">
        <f t="shared" si="2"/>
        <v>-822928</v>
      </c>
      <c r="L36" s="28">
        <f t="shared" si="2"/>
        <v>98765</v>
      </c>
      <c r="M36" s="28">
        <f t="shared" si="2"/>
        <v>-845366</v>
      </c>
      <c r="N36" s="28">
        <f t="shared" si="2"/>
        <v>-1569529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-4869373</v>
      </c>
      <c r="X36" s="28">
        <f t="shared" si="2"/>
        <v>-139851834</v>
      </c>
      <c r="Y36" s="28">
        <f t="shared" si="2"/>
        <v>134982461</v>
      </c>
      <c r="Z36" s="29">
        <f>+IF(X36&lt;&gt;0,+(Y36/X36)*100,0)</f>
        <v>-96.518191531188648</v>
      </c>
      <c r="AA36" s="30">
        <f>SUM(AA31:AA35)</f>
        <v>-704817638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-12962160641</v>
      </c>
      <c r="D38" s="32">
        <f>+D17+D27+D36</f>
        <v>0</v>
      </c>
      <c r="E38" s="33">
        <f t="shared" si="3"/>
        <v>5158023346</v>
      </c>
      <c r="F38" s="2">
        <f t="shared" si="3"/>
        <v>5467748732</v>
      </c>
      <c r="G38" s="2">
        <f t="shared" si="3"/>
        <v>1073841914</v>
      </c>
      <c r="H38" s="2">
        <f t="shared" si="3"/>
        <v>-711486250</v>
      </c>
      <c r="I38" s="2">
        <f t="shared" si="3"/>
        <v>-3864132579</v>
      </c>
      <c r="J38" s="2">
        <f t="shared" si="3"/>
        <v>-3501776915</v>
      </c>
      <c r="K38" s="2">
        <f t="shared" si="3"/>
        <v>-1979800244</v>
      </c>
      <c r="L38" s="2">
        <f t="shared" si="3"/>
        <v>2410928349</v>
      </c>
      <c r="M38" s="2">
        <f t="shared" si="3"/>
        <v>-1070837795</v>
      </c>
      <c r="N38" s="2">
        <f t="shared" si="3"/>
        <v>-639709690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-4141486605</v>
      </c>
      <c r="X38" s="2">
        <f t="shared" si="3"/>
        <v>2791964929</v>
      </c>
      <c r="Y38" s="2">
        <f t="shared" si="3"/>
        <v>-6933451534</v>
      </c>
      <c r="Z38" s="34">
        <f>+IF(X38&lt;&gt;0,+(Y38/X38)*100,0)</f>
        <v>-248.33591074094755</v>
      </c>
      <c r="AA38" s="35">
        <f>+AA17+AA27+AA36</f>
        <v>5467748732</v>
      </c>
    </row>
    <row r="39" spans="1:27" ht="13.5" x14ac:dyDescent="0.25">
      <c r="A39" s="23" t="s">
        <v>61</v>
      </c>
      <c r="B39" s="17"/>
      <c r="C39" s="32">
        <v>5809471378</v>
      </c>
      <c r="D39" s="32"/>
      <c r="E39" s="33">
        <v>3176943466</v>
      </c>
      <c r="F39" s="2">
        <v>5076351849</v>
      </c>
      <c r="G39" s="2">
        <v>8394474761</v>
      </c>
      <c r="H39" s="2">
        <f>+G40+H60</f>
        <v>9338420792</v>
      </c>
      <c r="I39" s="2">
        <f>+H40+I60</f>
        <v>8217341870</v>
      </c>
      <c r="J39" s="2">
        <f>+G39</f>
        <v>8394474761</v>
      </c>
      <c r="K39" s="2">
        <f>+I40+K60</f>
        <v>3973557012</v>
      </c>
      <c r="L39" s="2">
        <f>+K40+L60</f>
        <v>2031687431</v>
      </c>
      <c r="M39" s="2">
        <f>+L40+M60</f>
        <v>3871953490</v>
      </c>
      <c r="N39" s="2">
        <f>+K39</f>
        <v>3973557012</v>
      </c>
      <c r="O39" s="2">
        <f>+M40+O60</f>
        <v>2801115695</v>
      </c>
      <c r="P39" s="2">
        <f>+O40+P60</f>
        <v>2801115695</v>
      </c>
      <c r="Q39" s="2">
        <f>+P40+Q60</f>
        <v>2801115695</v>
      </c>
      <c r="R39" s="2">
        <f>+O39</f>
        <v>2801115695</v>
      </c>
      <c r="S39" s="2">
        <f>+Q40+S60</f>
        <v>2801115695</v>
      </c>
      <c r="T39" s="2">
        <f>+S40+T60</f>
        <v>2801115695</v>
      </c>
      <c r="U39" s="2">
        <f>+T40+U60</f>
        <v>2801115695</v>
      </c>
      <c r="V39" s="2">
        <f>+S39</f>
        <v>2801115695</v>
      </c>
      <c r="W39" s="2">
        <f>+G39</f>
        <v>8394474761</v>
      </c>
      <c r="X39" s="2">
        <v>5076351849</v>
      </c>
      <c r="Y39" s="2">
        <f>+W39-X39</f>
        <v>3318122912</v>
      </c>
      <c r="Z39" s="34">
        <f>+IF(X39&lt;&gt;0,+(Y39/X39)*100,0)</f>
        <v>65.364320888309649</v>
      </c>
      <c r="AA39" s="35">
        <v>5076351849</v>
      </c>
    </row>
    <row r="40" spans="1:27" ht="13.5" x14ac:dyDescent="0.25">
      <c r="A40" s="41" t="s">
        <v>63</v>
      </c>
      <c r="B40" s="42" t="s">
        <v>62</v>
      </c>
      <c r="C40" s="43">
        <f>+C38+C39</f>
        <v>-7152689263</v>
      </c>
      <c r="D40" s="43">
        <f t="shared" ref="D40:AA40" si="4">+D38+D39</f>
        <v>0</v>
      </c>
      <c r="E40" s="44">
        <f t="shared" si="4"/>
        <v>8334966812</v>
      </c>
      <c r="F40" s="45">
        <f t="shared" si="4"/>
        <v>10544100581</v>
      </c>
      <c r="G40" s="45">
        <f t="shared" si="4"/>
        <v>9468316675</v>
      </c>
      <c r="H40" s="45">
        <f t="shared" si="4"/>
        <v>8626934542</v>
      </c>
      <c r="I40" s="45">
        <f t="shared" si="4"/>
        <v>4353209291</v>
      </c>
      <c r="J40" s="45">
        <f>+I40</f>
        <v>4353209291</v>
      </c>
      <c r="K40" s="45">
        <f t="shared" si="4"/>
        <v>1993756768</v>
      </c>
      <c r="L40" s="45">
        <f t="shared" si="4"/>
        <v>4442615780</v>
      </c>
      <c r="M40" s="45">
        <f t="shared" si="4"/>
        <v>2801115695</v>
      </c>
      <c r="N40" s="45">
        <f>+M40</f>
        <v>2801115695</v>
      </c>
      <c r="O40" s="45">
        <f t="shared" si="4"/>
        <v>2801115695</v>
      </c>
      <c r="P40" s="45">
        <f t="shared" si="4"/>
        <v>2801115695</v>
      </c>
      <c r="Q40" s="45">
        <f t="shared" si="4"/>
        <v>2801115695</v>
      </c>
      <c r="R40" s="45">
        <f>+Q40</f>
        <v>2801115695</v>
      </c>
      <c r="S40" s="45">
        <f t="shared" si="4"/>
        <v>2801115695</v>
      </c>
      <c r="T40" s="45">
        <f t="shared" si="4"/>
        <v>2801115695</v>
      </c>
      <c r="U40" s="45">
        <f t="shared" si="4"/>
        <v>2801115695</v>
      </c>
      <c r="V40" s="45">
        <f>+U40</f>
        <v>2801115695</v>
      </c>
      <c r="W40" s="45">
        <f>+V40</f>
        <v>2801115695</v>
      </c>
      <c r="X40" s="45">
        <f t="shared" si="4"/>
        <v>7868316778</v>
      </c>
      <c r="Y40" s="45">
        <f t="shared" si="4"/>
        <v>-3615328622</v>
      </c>
      <c r="Z40" s="46">
        <f>+IF(X40&lt;&gt;0,+(Y40/X40)*100,0)</f>
        <v>-45.947929195079489</v>
      </c>
      <c r="AA40" s="47">
        <f t="shared" si="4"/>
        <v>10544100581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8394474761</v>
      </c>
      <c r="H60">
        <v>-129895883</v>
      </c>
      <c r="I60">
        <v>-409592672</v>
      </c>
      <c r="J60">
        <v>8394474761</v>
      </c>
      <c r="K60">
        <v>-379652279</v>
      </c>
      <c r="L60">
        <v>37930663</v>
      </c>
      <c r="M60">
        <v>-570662290</v>
      </c>
      <c r="N60">
        <v>-379652279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5308128150</v>
      </c>
      <c r="G7" s="20"/>
      <c r="H7" s="20"/>
      <c r="I7" s="20"/>
      <c r="J7" s="20"/>
      <c r="K7" s="20"/>
      <c r="L7" s="20">
        <v>3365395914</v>
      </c>
      <c r="M7" s="20"/>
      <c r="N7" s="20">
        <v>3365395914</v>
      </c>
      <c r="O7" s="20"/>
      <c r="P7" s="20"/>
      <c r="Q7" s="20"/>
      <c r="R7" s="20"/>
      <c r="S7" s="20"/>
      <c r="T7" s="20"/>
      <c r="U7" s="20"/>
      <c r="V7" s="20"/>
      <c r="W7" s="20">
        <v>3365395914</v>
      </c>
      <c r="X7" s="20">
        <v>2654064078</v>
      </c>
      <c r="Y7" s="20">
        <v>711331836</v>
      </c>
      <c r="Z7" s="21">
        <v>26.801607462922757</v>
      </c>
      <c r="AA7" s="22">
        <v>5308128150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>
        <v>-102668</v>
      </c>
      <c r="L9" s="20"/>
      <c r="M9" s="20"/>
      <c r="N9" s="20">
        <v>-102668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-70478806</v>
      </c>
      <c r="D14" s="18"/>
      <c r="E14" s="19">
        <v>-6451945700</v>
      </c>
      <c r="F14" s="20">
        <v>-6451945700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>
        <v>-641433947</v>
      </c>
      <c r="L14" s="20">
        <v>27195768</v>
      </c>
      <c r="M14" s="20">
        <v>-70647575</v>
      </c>
      <c r="N14" s="20">
        <v>-684885754</v>
      </c>
      <c r="O14" s="20"/>
      <c r="P14" s="20"/>
      <c r="Q14" s="20"/>
      <c r="R14" s="20"/>
      <c r="S14" s="20"/>
      <c r="T14" s="20"/>
      <c r="U14" s="20"/>
      <c r="V14" s="20"/>
      <c r="W14" s="20">
        <v>-623566020</v>
      </c>
      <c r="X14" s="20">
        <v>-3225972852</v>
      </c>
      <c r="Y14" s="20">
        <v>2602406832</v>
      </c>
      <c r="Z14" s="21">
        <v>-80.670450477802106</v>
      </c>
      <c r="AA14" s="22">
        <v>-6451945700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-70376138</v>
      </c>
      <c r="D17" s="26">
        <f>SUM(D6:D16)</f>
        <v>0</v>
      </c>
      <c r="E17" s="27">
        <f t="shared" si="0"/>
        <v>-1143817550</v>
      </c>
      <c r="F17" s="28">
        <f t="shared" si="0"/>
        <v>-1143817550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-641536615</v>
      </c>
      <c r="L17" s="28">
        <f t="shared" si="0"/>
        <v>3392591682</v>
      </c>
      <c r="M17" s="28">
        <f t="shared" si="0"/>
        <v>-70647575</v>
      </c>
      <c r="N17" s="28">
        <f t="shared" si="0"/>
        <v>2680407492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2741829894</v>
      </c>
      <c r="X17" s="28">
        <f t="shared" si="0"/>
        <v>-571908774</v>
      </c>
      <c r="Y17" s="28">
        <f t="shared" si="0"/>
        <v>3313738668</v>
      </c>
      <c r="Z17" s="29">
        <f>+IF(X17&lt;&gt;0,+(Y17/X17)*100,0)</f>
        <v>-579.41735092177476</v>
      </c>
      <c r="AA17" s="30">
        <f>SUM(AA6:AA16)</f>
        <v>-1143817550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115638201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-115638201</v>
      </c>
      <c r="F27" s="28">
        <f t="shared" si="1"/>
        <v>115638201</v>
      </c>
      <c r="G27" s="28">
        <f t="shared" si="1"/>
        <v>115638201</v>
      </c>
      <c r="H27" s="28">
        <f t="shared" si="1"/>
        <v>0</v>
      </c>
      <c r="I27" s="28">
        <f t="shared" si="1"/>
        <v>0</v>
      </c>
      <c r="J27" s="28">
        <f t="shared" si="1"/>
        <v>115638201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115638201</v>
      </c>
      <c r="X27" s="28">
        <f t="shared" si="1"/>
        <v>0</v>
      </c>
      <c r="Y27" s="28">
        <f t="shared" si="1"/>
        <v>115638201</v>
      </c>
      <c r="Z27" s="29">
        <f>+IF(X27&lt;&gt;0,+(Y27/X27)*100,0)</f>
        <v>0</v>
      </c>
      <c r="AA27" s="30">
        <f>SUM(AA21:AA26)</f>
        <v>115638201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-70376138</v>
      </c>
      <c r="D38" s="32">
        <f>+D17+D27+D36</f>
        <v>0</v>
      </c>
      <c r="E38" s="33">
        <f t="shared" si="3"/>
        <v>-1259455751</v>
      </c>
      <c r="F38" s="2">
        <f t="shared" si="3"/>
        <v>-1028179349</v>
      </c>
      <c r="G38" s="2">
        <f t="shared" si="3"/>
        <v>437332901</v>
      </c>
      <c r="H38" s="2">
        <f t="shared" si="3"/>
        <v>711114180</v>
      </c>
      <c r="I38" s="2">
        <f t="shared" si="3"/>
        <v>-971386478</v>
      </c>
      <c r="J38" s="2">
        <f t="shared" si="3"/>
        <v>177060603</v>
      </c>
      <c r="K38" s="2">
        <f t="shared" si="3"/>
        <v>-641536615</v>
      </c>
      <c r="L38" s="2">
        <f t="shared" si="3"/>
        <v>3392591682</v>
      </c>
      <c r="M38" s="2">
        <f t="shared" si="3"/>
        <v>-70647575</v>
      </c>
      <c r="N38" s="2">
        <f t="shared" si="3"/>
        <v>2680407492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2857468095</v>
      </c>
      <c r="X38" s="2">
        <f t="shared" si="3"/>
        <v>-571908774</v>
      </c>
      <c r="Y38" s="2">
        <f t="shared" si="3"/>
        <v>3429376869</v>
      </c>
      <c r="Z38" s="34">
        <f>+IF(X38&lt;&gt;0,+(Y38/X38)*100,0)</f>
        <v>-599.6370443863832</v>
      </c>
      <c r="AA38" s="35">
        <f>+AA17+AA27+AA36</f>
        <v>-1028179349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437332901</v>
      </c>
      <c r="I39" s="2">
        <f>+H40+I60</f>
        <v>1148447081</v>
      </c>
      <c r="J39" s="2">
        <f>+G39</f>
        <v>0</v>
      </c>
      <c r="K39" s="2">
        <f>+I40+K60</f>
        <v>177060603</v>
      </c>
      <c r="L39" s="2">
        <f>+K40+L60</f>
        <v>-464476012</v>
      </c>
      <c r="M39" s="2">
        <f>+L40+M60</f>
        <v>2928115670</v>
      </c>
      <c r="N39" s="2">
        <f>+K39</f>
        <v>177060603</v>
      </c>
      <c r="O39" s="2">
        <f>+M40+O60</f>
        <v>2857468095</v>
      </c>
      <c r="P39" s="2">
        <f>+O40+P60</f>
        <v>2857468095</v>
      </c>
      <c r="Q39" s="2">
        <f>+P40+Q60</f>
        <v>2857468095</v>
      </c>
      <c r="R39" s="2">
        <f>+O39</f>
        <v>2857468095</v>
      </c>
      <c r="S39" s="2">
        <f>+Q40+S60</f>
        <v>2857468095</v>
      </c>
      <c r="T39" s="2">
        <f>+S40+T60</f>
        <v>2857468095</v>
      </c>
      <c r="U39" s="2">
        <f>+T40+U60</f>
        <v>2857468095</v>
      </c>
      <c r="V39" s="2">
        <f>+S39</f>
        <v>2857468095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-70376138</v>
      </c>
      <c r="D40" s="43">
        <f t="shared" ref="D40:AA40" si="4">+D38+D39</f>
        <v>0</v>
      </c>
      <c r="E40" s="44">
        <f t="shared" si="4"/>
        <v>-1259455751</v>
      </c>
      <c r="F40" s="45">
        <f t="shared" si="4"/>
        <v>-1028179349</v>
      </c>
      <c r="G40" s="45">
        <f t="shared" si="4"/>
        <v>437332901</v>
      </c>
      <c r="H40" s="45">
        <f t="shared" si="4"/>
        <v>1148447081</v>
      </c>
      <c r="I40" s="45">
        <f t="shared" si="4"/>
        <v>177060603</v>
      </c>
      <c r="J40" s="45">
        <f>+I40</f>
        <v>177060603</v>
      </c>
      <c r="K40" s="45">
        <f t="shared" si="4"/>
        <v>-464476012</v>
      </c>
      <c r="L40" s="45">
        <f t="shared" si="4"/>
        <v>2928115670</v>
      </c>
      <c r="M40" s="45">
        <f t="shared" si="4"/>
        <v>2857468095</v>
      </c>
      <c r="N40" s="45">
        <f>+M40</f>
        <v>2857468095</v>
      </c>
      <c r="O40" s="45">
        <f t="shared" si="4"/>
        <v>2857468095</v>
      </c>
      <c r="P40" s="45">
        <f t="shared" si="4"/>
        <v>2857468095</v>
      </c>
      <c r="Q40" s="45">
        <f t="shared" si="4"/>
        <v>2857468095</v>
      </c>
      <c r="R40" s="45">
        <f>+Q40</f>
        <v>2857468095</v>
      </c>
      <c r="S40" s="45">
        <f t="shared" si="4"/>
        <v>2857468095</v>
      </c>
      <c r="T40" s="45">
        <f t="shared" si="4"/>
        <v>2857468095</v>
      </c>
      <c r="U40" s="45">
        <f t="shared" si="4"/>
        <v>2857468095</v>
      </c>
      <c r="V40" s="45">
        <f>+U40</f>
        <v>2857468095</v>
      </c>
      <c r="W40" s="45">
        <f>+V40</f>
        <v>2857468095</v>
      </c>
      <c r="X40" s="45">
        <f t="shared" si="4"/>
        <v>-571908774</v>
      </c>
      <c r="Y40" s="45">
        <f t="shared" si="4"/>
        <v>3429376869</v>
      </c>
      <c r="Z40" s="46">
        <f>+IF(X40&lt;&gt;0,+(Y40/X40)*100,0)</f>
        <v>-599.6370443863832</v>
      </c>
      <c r="AA40" s="47">
        <f t="shared" si="4"/>
        <v>-1028179349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93930938</v>
      </c>
      <c r="D7" s="18"/>
      <c r="E7" s="19">
        <v>154288655</v>
      </c>
      <c r="F7" s="20">
        <v>154288655</v>
      </c>
      <c r="G7" s="20">
        <v>1399166</v>
      </c>
      <c r="H7" s="20">
        <v>3519025</v>
      </c>
      <c r="I7" s="20">
        <v>324310</v>
      </c>
      <c r="J7" s="20">
        <v>5242501</v>
      </c>
      <c r="K7" s="20">
        <v>5600644</v>
      </c>
      <c r="L7" s="20">
        <v>4497511</v>
      </c>
      <c r="M7" s="20">
        <v>3971718</v>
      </c>
      <c r="N7" s="20">
        <v>14069873</v>
      </c>
      <c r="O7" s="20"/>
      <c r="P7" s="20"/>
      <c r="Q7" s="20"/>
      <c r="R7" s="20"/>
      <c r="S7" s="20"/>
      <c r="T7" s="20"/>
      <c r="U7" s="20"/>
      <c r="V7" s="20"/>
      <c r="W7" s="20">
        <v>19312374</v>
      </c>
      <c r="X7" s="20">
        <v>88434468</v>
      </c>
      <c r="Y7" s="20">
        <v>-69122094</v>
      </c>
      <c r="Z7" s="21">
        <v>-78.16193794482939</v>
      </c>
      <c r="AA7" s="22">
        <v>154288655</v>
      </c>
    </row>
    <row r="8" spans="1:27" ht="13.5" x14ac:dyDescent="0.25">
      <c r="A8" s="23" t="s">
        <v>36</v>
      </c>
      <c r="B8" s="17" t="s">
        <v>32</v>
      </c>
      <c r="C8" s="18">
        <v>4615</v>
      </c>
      <c r="D8" s="18"/>
      <c r="E8" s="19">
        <v>275060</v>
      </c>
      <c r="F8" s="20">
        <v>275060</v>
      </c>
      <c r="G8" s="20"/>
      <c r="H8" s="20">
        <v>5193</v>
      </c>
      <c r="I8" s="20"/>
      <c r="J8" s="20">
        <v>5193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5193</v>
      </c>
      <c r="X8" s="20">
        <v>137526</v>
      </c>
      <c r="Y8" s="20">
        <v>-132333</v>
      </c>
      <c r="Z8" s="21">
        <v>-96.223986737053352</v>
      </c>
      <c r="AA8" s="22">
        <v>275060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-6348701</v>
      </c>
      <c r="F9" s="20">
        <v>-6348701</v>
      </c>
      <c r="G9" s="20">
        <v>5154019</v>
      </c>
      <c r="H9" s="20">
        <v>6587576</v>
      </c>
      <c r="I9" s="20">
        <v>7278110</v>
      </c>
      <c r="J9" s="20">
        <v>19019705</v>
      </c>
      <c r="K9" s="20">
        <v>8312328</v>
      </c>
      <c r="L9" s="20">
        <v>8029351</v>
      </c>
      <c r="M9" s="20">
        <v>7482923</v>
      </c>
      <c r="N9" s="20">
        <v>23824602</v>
      </c>
      <c r="O9" s="20"/>
      <c r="P9" s="20"/>
      <c r="Q9" s="20"/>
      <c r="R9" s="20"/>
      <c r="S9" s="20"/>
      <c r="T9" s="20"/>
      <c r="U9" s="20"/>
      <c r="V9" s="20"/>
      <c r="W9" s="20">
        <v>42844307</v>
      </c>
      <c r="X9" s="20">
        <v>-4002445</v>
      </c>
      <c r="Y9" s="20">
        <v>46846752</v>
      </c>
      <c r="Z9" s="21">
        <v>-1170.4533603834657</v>
      </c>
      <c r="AA9" s="22">
        <v>-6348701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6945034</v>
      </c>
      <c r="D14" s="18"/>
      <c r="E14" s="19">
        <v>-158347661</v>
      </c>
      <c r="F14" s="20">
        <v>-158347661</v>
      </c>
      <c r="G14" s="20">
        <v>3661161</v>
      </c>
      <c r="H14" s="20">
        <v>94006</v>
      </c>
      <c r="I14" s="20">
        <v>-195792</v>
      </c>
      <c r="J14" s="20">
        <v>3559375</v>
      </c>
      <c r="K14" s="20">
        <v>-239549</v>
      </c>
      <c r="L14" s="20">
        <v>-203784</v>
      </c>
      <c r="M14" s="20">
        <v>-158233</v>
      </c>
      <c r="N14" s="20">
        <v>-601566</v>
      </c>
      <c r="O14" s="20"/>
      <c r="P14" s="20"/>
      <c r="Q14" s="20"/>
      <c r="R14" s="20"/>
      <c r="S14" s="20"/>
      <c r="T14" s="20"/>
      <c r="U14" s="20"/>
      <c r="V14" s="20"/>
      <c r="W14" s="20">
        <v>2957809</v>
      </c>
      <c r="X14" s="20">
        <v>-79173846</v>
      </c>
      <c r="Y14" s="20">
        <v>82131655</v>
      </c>
      <c r="Z14" s="21">
        <v>-103.73584099981703</v>
      </c>
      <c r="AA14" s="22">
        <v>-158347661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100880587</v>
      </c>
      <c r="D17" s="26">
        <f>SUM(D6:D16)</f>
        <v>0</v>
      </c>
      <c r="E17" s="27">
        <f t="shared" si="0"/>
        <v>-10132647</v>
      </c>
      <c r="F17" s="28">
        <f t="shared" si="0"/>
        <v>-10132647</v>
      </c>
      <c r="G17" s="28">
        <f t="shared" si="0"/>
        <v>10214346</v>
      </c>
      <c r="H17" s="28">
        <f t="shared" si="0"/>
        <v>10205800</v>
      </c>
      <c r="I17" s="28">
        <f t="shared" si="0"/>
        <v>7406628</v>
      </c>
      <c r="J17" s="28">
        <f t="shared" si="0"/>
        <v>27826774</v>
      </c>
      <c r="K17" s="28">
        <f t="shared" si="0"/>
        <v>13673423</v>
      </c>
      <c r="L17" s="28">
        <f t="shared" si="0"/>
        <v>12323078</v>
      </c>
      <c r="M17" s="28">
        <f t="shared" si="0"/>
        <v>11296408</v>
      </c>
      <c r="N17" s="28">
        <f t="shared" si="0"/>
        <v>37292909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65119683</v>
      </c>
      <c r="X17" s="28">
        <f t="shared" si="0"/>
        <v>5395703</v>
      </c>
      <c r="Y17" s="28">
        <f t="shared" si="0"/>
        <v>59723980</v>
      </c>
      <c r="Z17" s="29">
        <f>+IF(X17&lt;&gt;0,+(Y17/X17)*100,0)</f>
        <v>1106.8804194745337</v>
      </c>
      <c r="AA17" s="30">
        <f>SUM(AA6:AA16)</f>
        <v>-10132647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-3516557</v>
      </c>
      <c r="F26" s="20">
        <v>-3516557</v>
      </c>
      <c r="G26" s="20">
        <v>184289</v>
      </c>
      <c r="H26" s="20">
        <v>15846</v>
      </c>
      <c r="I26" s="20"/>
      <c r="J26" s="20">
        <v>200135</v>
      </c>
      <c r="K26" s="20"/>
      <c r="L26" s="20">
        <v>266790</v>
      </c>
      <c r="M26" s="20">
        <v>154696</v>
      </c>
      <c r="N26" s="20">
        <v>421486</v>
      </c>
      <c r="O26" s="20"/>
      <c r="P26" s="20"/>
      <c r="Q26" s="20"/>
      <c r="R26" s="20"/>
      <c r="S26" s="20"/>
      <c r="T26" s="20"/>
      <c r="U26" s="20"/>
      <c r="V26" s="20"/>
      <c r="W26" s="20">
        <v>621621</v>
      </c>
      <c r="X26" s="20">
        <v>-1758276</v>
      </c>
      <c r="Y26" s="20">
        <v>2379897</v>
      </c>
      <c r="Z26" s="21">
        <v>-135.35400585573595</v>
      </c>
      <c r="AA26" s="22">
        <v>-3516557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-3516557</v>
      </c>
      <c r="F27" s="28">
        <f t="shared" si="1"/>
        <v>-3516557</v>
      </c>
      <c r="G27" s="28">
        <f t="shared" si="1"/>
        <v>184289</v>
      </c>
      <c r="H27" s="28">
        <f t="shared" si="1"/>
        <v>15846</v>
      </c>
      <c r="I27" s="28">
        <f t="shared" si="1"/>
        <v>0</v>
      </c>
      <c r="J27" s="28">
        <f t="shared" si="1"/>
        <v>200135</v>
      </c>
      <c r="K27" s="28">
        <f t="shared" si="1"/>
        <v>0</v>
      </c>
      <c r="L27" s="28">
        <f t="shared" si="1"/>
        <v>266790</v>
      </c>
      <c r="M27" s="28">
        <f t="shared" si="1"/>
        <v>154696</v>
      </c>
      <c r="N27" s="28">
        <f t="shared" si="1"/>
        <v>421486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621621</v>
      </c>
      <c r="X27" s="28">
        <f t="shared" si="1"/>
        <v>-1758276</v>
      </c>
      <c r="Y27" s="28">
        <f t="shared" si="1"/>
        <v>2379897</v>
      </c>
      <c r="Z27" s="29">
        <f>+IF(X27&lt;&gt;0,+(Y27/X27)*100,0)</f>
        <v>-135.35400585573595</v>
      </c>
      <c r="AA27" s="30">
        <f>SUM(AA21:AA26)</f>
        <v>-3516557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100880587</v>
      </c>
      <c r="D38" s="32">
        <f>+D17+D27+D36</f>
        <v>0</v>
      </c>
      <c r="E38" s="33">
        <f t="shared" si="3"/>
        <v>-13649204</v>
      </c>
      <c r="F38" s="2">
        <f t="shared" si="3"/>
        <v>-13649204</v>
      </c>
      <c r="G38" s="2">
        <f t="shared" si="3"/>
        <v>10398635</v>
      </c>
      <c r="H38" s="2">
        <f t="shared" si="3"/>
        <v>10221646</v>
      </c>
      <c r="I38" s="2">
        <f t="shared" si="3"/>
        <v>7406628</v>
      </c>
      <c r="J38" s="2">
        <f t="shared" si="3"/>
        <v>28026909</v>
      </c>
      <c r="K38" s="2">
        <f t="shared" si="3"/>
        <v>13673423</v>
      </c>
      <c r="L38" s="2">
        <f t="shared" si="3"/>
        <v>12589868</v>
      </c>
      <c r="M38" s="2">
        <f t="shared" si="3"/>
        <v>11451104</v>
      </c>
      <c r="N38" s="2">
        <f t="shared" si="3"/>
        <v>37714395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65741304</v>
      </c>
      <c r="X38" s="2">
        <f t="shared" si="3"/>
        <v>3637427</v>
      </c>
      <c r="Y38" s="2">
        <f t="shared" si="3"/>
        <v>62103877</v>
      </c>
      <c r="Z38" s="34">
        <f>+IF(X38&lt;&gt;0,+(Y38/X38)*100,0)</f>
        <v>1707.3573435288185</v>
      </c>
      <c r="AA38" s="35">
        <f>+AA17+AA27+AA36</f>
        <v>-13649204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10398635</v>
      </c>
      <c r="I39" s="2">
        <f>+H40+I60</f>
        <v>20620281</v>
      </c>
      <c r="J39" s="2">
        <f>+G39</f>
        <v>0</v>
      </c>
      <c r="K39" s="2">
        <f>+I40+K60</f>
        <v>28026909</v>
      </c>
      <c r="L39" s="2">
        <f>+K40+L60</f>
        <v>41700332</v>
      </c>
      <c r="M39" s="2">
        <f>+L40+M60</f>
        <v>54290200</v>
      </c>
      <c r="N39" s="2">
        <f>+K39</f>
        <v>28026909</v>
      </c>
      <c r="O39" s="2">
        <f>+M40+O60</f>
        <v>65741304</v>
      </c>
      <c r="P39" s="2">
        <f>+O40+P60</f>
        <v>65741304</v>
      </c>
      <c r="Q39" s="2">
        <f>+P40+Q60</f>
        <v>65741304</v>
      </c>
      <c r="R39" s="2">
        <f>+O39</f>
        <v>65741304</v>
      </c>
      <c r="S39" s="2">
        <f>+Q40+S60</f>
        <v>65741304</v>
      </c>
      <c r="T39" s="2">
        <f>+S40+T60</f>
        <v>65741304</v>
      </c>
      <c r="U39" s="2">
        <f>+T40+U60</f>
        <v>65741304</v>
      </c>
      <c r="V39" s="2">
        <f>+S39</f>
        <v>65741304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100880587</v>
      </c>
      <c r="D40" s="43">
        <f t="shared" ref="D40:AA40" si="4">+D38+D39</f>
        <v>0</v>
      </c>
      <c r="E40" s="44">
        <f t="shared" si="4"/>
        <v>-13649204</v>
      </c>
      <c r="F40" s="45">
        <f t="shared" si="4"/>
        <v>-13649204</v>
      </c>
      <c r="G40" s="45">
        <f t="shared" si="4"/>
        <v>10398635</v>
      </c>
      <c r="H40" s="45">
        <f t="shared" si="4"/>
        <v>20620281</v>
      </c>
      <c r="I40" s="45">
        <f t="shared" si="4"/>
        <v>28026909</v>
      </c>
      <c r="J40" s="45">
        <f>+I40</f>
        <v>28026909</v>
      </c>
      <c r="K40" s="45">
        <f t="shared" si="4"/>
        <v>41700332</v>
      </c>
      <c r="L40" s="45">
        <f t="shared" si="4"/>
        <v>54290200</v>
      </c>
      <c r="M40" s="45">
        <f t="shared" si="4"/>
        <v>65741304</v>
      </c>
      <c r="N40" s="45">
        <f>+M40</f>
        <v>65741304</v>
      </c>
      <c r="O40" s="45">
        <f t="shared" si="4"/>
        <v>65741304</v>
      </c>
      <c r="P40" s="45">
        <f t="shared" si="4"/>
        <v>65741304</v>
      </c>
      <c r="Q40" s="45">
        <f t="shared" si="4"/>
        <v>65741304</v>
      </c>
      <c r="R40" s="45">
        <f>+Q40</f>
        <v>65741304</v>
      </c>
      <c r="S40" s="45">
        <f t="shared" si="4"/>
        <v>65741304</v>
      </c>
      <c r="T40" s="45">
        <f t="shared" si="4"/>
        <v>65741304</v>
      </c>
      <c r="U40" s="45">
        <f t="shared" si="4"/>
        <v>65741304</v>
      </c>
      <c r="V40" s="45">
        <f>+U40</f>
        <v>65741304</v>
      </c>
      <c r="W40" s="45">
        <f>+V40</f>
        <v>65741304</v>
      </c>
      <c r="X40" s="45">
        <f t="shared" si="4"/>
        <v>3637427</v>
      </c>
      <c r="Y40" s="45">
        <f t="shared" si="4"/>
        <v>62103877</v>
      </c>
      <c r="Z40" s="46">
        <f>+IF(X40&lt;&gt;0,+(Y40/X40)*100,0)</f>
        <v>1707.3573435288185</v>
      </c>
      <c r="AA40" s="47">
        <f t="shared" si="4"/>
        <v>-13649204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>
        <v>1291</v>
      </c>
      <c r="M6" s="20"/>
      <c r="N6" s="20">
        <v>1291</v>
      </c>
      <c r="O6" s="20"/>
      <c r="P6" s="20"/>
      <c r="Q6" s="20"/>
      <c r="R6" s="20"/>
      <c r="S6" s="20"/>
      <c r="T6" s="20"/>
      <c r="U6" s="20"/>
      <c r="V6" s="20"/>
      <c r="W6" s="20">
        <v>1291</v>
      </c>
      <c r="X6" s="20"/>
      <c r="Y6" s="20">
        <v>1291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18326287</v>
      </c>
      <c r="D7" s="18"/>
      <c r="E7" s="19">
        <v>159484381</v>
      </c>
      <c r="F7" s="20">
        <v>159484381</v>
      </c>
      <c r="G7" s="20">
        <v>237656</v>
      </c>
      <c r="H7" s="20"/>
      <c r="I7" s="20">
        <v>1990722</v>
      </c>
      <c r="J7" s="20">
        <v>2228378</v>
      </c>
      <c r="K7" s="20">
        <v>2184421</v>
      </c>
      <c r="L7" s="20">
        <v>2321468</v>
      </c>
      <c r="M7" s="20">
        <v>1861176</v>
      </c>
      <c r="N7" s="20">
        <v>6367065</v>
      </c>
      <c r="O7" s="20"/>
      <c r="P7" s="20"/>
      <c r="Q7" s="20"/>
      <c r="R7" s="20"/>
      <c r="S7" s="20"/>
      <c r="T7" s="20"/>
      <c r="U7" s="20"/>
      <c r="V7" s="20"/>
      <c r="W7" s="20">
        <v>8595443</v>
      </c>
      <c r="X7" s="20">
        <v>79742184</v>
      </c>
      <c r="Y7" s="20">
        <v>-71146741</v>
      </c>
      <c r="Z7" s="21">
        <v>-89.220958633387809</v>
      </c>
      <c r="AA7" s="22">
        <v>159484381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215000</v>
      </c>
      <c r="F8" s="20">
        <v>215000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107496</v>
      </c>
      <c r="Y8" s="20">
        <v>-107496</v>
      </c>
      <c r="Z8" s="21">
        <v>-100</v>
      </c>
      <c r="AA8" s="22">
        <v>215000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9712374</v>
      </c>
      <c r="F9" s="20">
        <v>9712374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4856184</v>
      </c>
      <c r="Y9" s="20">
        <v>-4856184</v>
      </c>
      <c r="Z9" s="21">
        <v>-100</v>
      </c>
      <c r="AA9" s="22">
        <v>9712374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1999998</v>
      </c>
      <c r="Y10" s="20">
        <v>2</v>
      </c>
      <c r="Z10" s="21"/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-812222</v>
      </c>
      <c r="D14" s="18"/>
      <c r="E14" s="19">
        <v>-150155500</v>
      </c>
      <c r="F14" s="20">
        <v>-150155500</v>
      </c>
      <c r="G14" s="20">
        <v>-83732</v>
      </c>
      <c r="H14" s="20"/>
      <c r="I14" s="20">
        <v>-49729</v>
      </c>
      <c r="J14" s="20">
        <v>-133461</v>
      </c>
      <c r="K14" s="20">
        <v>-136644</v>
      </c>
      <c r="L14" s="20">
        <v>-170115</v>
      </c>
      <c r="M14" s="20">
        <v>-171993</v>
      </c>
      <c r="N14" s="20">
        <v>-478752</v>
      </c>
      <c r="O14" s="20"/>
      <c r="P14" s="20"/>
      <c r="Q14" s="20"/>
      <c r="R14" s="20"/>
      <c r="S14" s="20"/>
      <c r="T14" s="20"/>
      <c r="U14" s="20"/>
      <c r="V14" s="20"/>
      <c r="W14" s="20">
        <v>-612213</v>
      </c>
      <c r="X14" s="20">
        <v>-75077748</v>
      </c>
      <c r="Y14" s="20">
        <v>74465535</v>
      </c>
      <c r="Z14" s="21">
        <v>-99.184561316357005</v>
      </c>
      <c r="AA14" s="22">
        <v>-150155500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17522000</v>
      </c>
      <c r="D17" s="26">
        <f>SUM(D6:D16)</f>
        <v>0</v>
      </c>
      <c r="E17" s="27">
        <f t="shared" si="0"/>
        <v>23256255</v>
      </c>
      <c r="F17" s="28">
        <f t="shared" si="0"/>
        <v>23256255</v>
      </c>
      <c r="G17" s="28">
        <f t="shared" si="0"/>
        <v>153924</v>
      </c>
      <c r="H17" s="28">
        <f t="shared" si="0"/>
        <v>0</v>
      </c>
      <c r="I17" s="28">
        <f t="shared" si="0"/>
        <v>1940993</v>
      </c>
      <c r="J17" s="28">
        <f t="shared" si="0"/>
        <v>2094917</v>
      </c>
      <c r="K17" s="28">
        <f t="shared" si="0"/>
        <v>2047777</v>
      </c>
      <c r="L17" s="28">
        <f t="shared" si="0"/>
        <v>2152644</v>
      </c>
      <c r="M17" s="28">
        <f t="shared" si="0"/>
        <v>3689183</v>
      </c>
      <c r="N17" s="28">
        <f t="shared" si="0"/>
        <v>7889604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9984521</v>
      </c>
      <c r="X17" s="28">
        <f t="shared" si="0"/>
        <v>11628114</v>
      </c>
      <c r="Y17" s="28">
        <f t="shared" si="0"/>
        <v>-1643593</v>
      </c>
      <c r="Z17" s="29">
        <f>+IF(X17&lt;&gt;0,+(Y17/X17)*100,0)</f>
        <v>-14.134648146724397</v>
      </c>
      <c r="AA17" s="30">
        <f>SUM(AA6:AA16)</f>
        <v>23256255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-1142470</v>
      </c>
      <c r="D26" s="18"/>
      <c r="E26" s="19">
        <v>-4705652</v>
      </c>
      <c r="F26" s="20">
        <v>-5167382</v>
      </c>
      <c r="G26" s="20"/>
      <c r="H26" s="20"/>
      <c r="I26" s="20"/>
      <c r="J26" s="20"/>
      <c r="K26" s="20"/>
      <c r="L26" s="20"/>
      <c r="M26" s="20">
        <v>-53745</v>
      </c>
      <c r="N26" s="20">
        <v>-53745</v>
      </c>
      <c r="O26" s="20"/>
      <c r="P26" s="20"/>
      <c r="Q26" s="20"/>
      <c r="R26" s="20"/>
      <c r="S26" s="20"/>
      <c r="T26" s="20"/>
      <c r="U26" s="20"/>
      <c r="V26" s="20"/>
      <c r="W26" s="20">
        <v>-53745</v>
      </c>
      <c r="X26" s="20">
        <v>-2583678</v>
      </c>
      <c r="Y26" s="20">
        <v>2529933</v>
      </c>
      <c r="Z26" s="21">
        <v>-97.919825922580145</v>
      </c>
      <c r="AA26" s="22">
        <v>-5167382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-1142470</v>
      </c>
      <c r="D27" s="26">
        <f>SUM(D21:D26)</f>
        <v>0</v>
      </c>
      <c r="E27" s="27">
        <f t="shared" si="1"/>
        <v>-4705652</v>
      </c>
      <c r="F27" s="28">
        <f t="shared" si="1"/>
        <v>-5167382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-53745</v>
      </c>
      <c r="N27" s="28">
        <f t="shared" si="1"/>
        <v>-53745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-53745</v>
      </c>
      <c r="X27" s="28">
        <f t="shared" si="1"/>
        <v>-2583678</v>
      </c>
      <c r="Y27" s="28">
        <f t="shared" si="1"/>
        <v>2529933</v>
      </c>
      <c r="Z27" s="29">
        <f>+IF(X27&lt;&gt;0,+(Y27/X27)*100,0)</f>
        <v>-97.919825922580145</v>
      </c>
      <c r="AA27" s="30">
        <f>SUM(AA21:AA26)</f>
        <v>-5167382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16379530</v>
      </c>
      <c r="D38" s="32">
        <f>+D17+D27+D36</f>
        <v>0</v>
      </c>
      <c r="E38" s="33">
        <f t="shared" si="3"/>
        <v>18550603</v>
      </c>
      <c r="F38" s="2">
        <f t="shared" si="3"/>
        <v>18088873</v>
      </c>
      <c r="G38" s="2">
        <f t="shared" si="3"/>
        <v>153924</v>
      </c>
      <c r="H38" s="2">
        <f t="shared" si="3"/>
        <v>0</v>
      </c>
      <c r="I38" s="2">
        <f t="shared" si="3"/>
        <v>1940993</v>
      </c>
      <c r="J38" s="2">
        <f t="shared" si="3"/>
        <v>2094917</v>
      </c>
      <c r="K38" s="2">
        <f t="shared" si="3"/>
        <v>2047777</v>
      </c>
      <c r="L38" s="2">
        <f t="shared" si="3"/>
        <v>2152644</v>
      </c>
      <c r="M38" s="2">
        <f t="shared" si="3"/>
        <v>3635438</v>
      </c>
      <c r="N38" s="2">
        <f t="shared" si="3"/>
        <v>7835859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9930776</v>
      </c>
      <c r="X38" s="2">
        <f t="shared" si="3"/>
        <v>9044436</v>
      </c>
      <c r="Y38" s="2">
        <f t="shared" si="3"/>
        <v>886340</v>
      </c>
      <c r="Z38" s="34">
        <f>+IF(X38&lt;&gt;0,+(Y38/X38)*100,0)</f>
        <v>9.7998371595531228</v>
      </c>
      <c r="AA38" s="35">
        <f>+AA17+AA27+AA36</f>
        <v>18088873</v>
      </c>
    </row>
    <row r="39" spans="1:27" ht="13.5" x14ac:dyDescent="0.25">
      <c r="A39" s="23" t="s">
        <v>61</v>
      </c>
      <c r="B39" s="17"/>
      <c r="C39" s="32">
        <v>-7320286</v>
      </c>
      <c r="D39" s="32"/>
      <c r="E39" s="33"/>
      <c r="F39" s="2"/>
      <c r="G39" s="2"/>
      <c r="H39" s="2">
        <f>+G40+H60</f>
        <v>153924</v>
      </c>
      <c r="I39" s="2">
        <f>+H40+I60</f>
        <v>153924</v>
      </c>
      <c r="J39" s="2">
        <f>+G39</f>
        <v>0</v>
      </c>
      <c r="K39" s="2">
        <f>+I40+K60</f>
        <v>2094917</v>
      </c>
      <c r="L39" s="2">
        <f>+K40+L60</f>
        <v>4142694</v>
      </c>
      <c r="M39" s="2">
        <f>+L40+M60</f>
        <v>-72825793</v>
      </c>
      <c r="N39" s="2">
        <f>+K39</f>
        <v>2094917</v>
      </c>
      <c r="O39" s="2">
        <f>+M40+O60</f>
        <v>-69190355</v>
      </c>
      <c r="P39" s="2">
        <f>+O40+P60</f>
        <v>-69190355</v>
      </c>
      <c r="Q39" s="2">
        <f>+P40+Q60</f>
        <v>-69190355</v>
      </c>
      <c r="R39" s="2">
        <f>+O39</f>
        <v>-69190355</v>
      </c>
      <c r="S39" s="2">
        <f>+Q40+S60</f>
        <v>-69190355</v>
      </c>
      <c r="T39" s="2">
        <f>+S40+T60</f>
        <v>-69190355</v>
      </c>
      <c r="U39" s="2">
        <f>+T40+U60</f>
        <v>-69190355</v>
      </c>
      <c r="V39" s="2">
        <f>+S39</f>
        <v>-69190355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9059244</v>
      </c>
      <c r="D40" s="43">
        <f t="shared" ref="D40:AA40" si="4">+D38+D39</f>
        <v>0</v>
      </c>
      <c r="E40" s="44">
        <f t="shared" si="4"/>
        <v>18550603</v>
      </c>
      <c r="F40" s="45">
        <f t="shared" si="4"/>
        <v>18088873</v>
      </c>
      <c r="G40" s="45">
        <f t="shared" si="4"/>
        <v>153924</v>
      </c>
      <c r="H40" s="45">
        <f t="shared" si="4"/>
        <v>153924</v>
      </c>
      <c r="I40" s="45">
        <f t="shared" si="4"/>
        <v>2094917</v>
      </c>
      <c r="J40" s="45">
        <f>+I40</f>
        <v>2094917</v>
      </c>
      <c r="K40" s="45">
        <f t="shared" si="4"/>
        <v>4142694</v>
      </c>
      <c r="L40" s="45">
        <f t="shared" si="4"/>
        <v>6295338</v>
      </c>
      <c r="M40" s="45">
        <f t="shared" si="4"/>
        <v>-69190355</v>
      </c>
      <c r="N40" s="45">
        <f>+M40</f>
        <v>-69190355</v>
      </c>
      <c r="O40" s="45">
        <f t="shared" si="4"/>
        <v>-69190355</v>
      </c>
      <c r="P40" s="45">
        <f t="shared" si="4"/>
        <v>-69190355</v>
      </c>
      <c r="Q40" s="45">
        <f t="shared" si="4"/>
        <v>-69190355</v>
      </c>
      <c r="R40" s="45">
        <f>+Q40</f>
        <v>-69190355</v>
      </c>
      <c r="S40" s="45">
        <f t="shared" si="4"/>
        <v>-69190355</v>
      </c>
      <c r="T40" s="45">
        <f t="shared" si="4"/>
        <v>-69190355</v>
      </c>
      <c r="U40" s="45">
        <f t="shared" si="4"/>
        <v>-69190355</v>
      </c>
      <c r="V40" s="45">
        <f>+U40</f>
        <v>-69190355</v>
      </c>
      <c r="W40" s="45">
        <f>+V40</f>
        <v>-69190355</v>
      </c>
      <c r="X40" s="45">
        <f t="shared" si="4"/>
        <v>9044436</v>
      </c>
      <c r="Y40" s="45">
        <f t="shared" si="4"/>
        <v>886340</v>
      </c>
      <c r="Z40" s="46">
        <f>+IF(X40&lt;&gt;0,+(Y40/X40)*100,0)</f>
        <v>9.7998371595531228</v>
      </c>
      <c r="AA40" s="47">
        <f t="shared" si="4"/>
        <v>18088873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-79121131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37599428</v>
      </c>
      <c r="D7" s="18"/>
      <c r="E7" s="19">
        <v>136905530</v>
      </c>
      <c r="F7" s="20">
        <v>136905530</v>
      </c>
      <c r="G7" s="20">
        <v>4269399</v>
      </c>
      <c r="H7" s="20"/>
      <c r="I7" s="20"/>
      <c r="J7" s="20">
        <v>4269399</v>
      </c>
      <c r="K7" s="20">
        <v>4130960</v>
      </c>
      <c r="L7" s="20">
        <v>3864359</v>
      </c>
      <c r="M7" s="20">
        <v>2979860</v>
      </c>
      <c r="N7" s="20">
        <v>10975179</v>
      </c>
      <c r="O7" s="20"/>
      <c r="P7" s="20"/>
      <c r="Q7" s="20"/>
      <c r="R7" s="20"/>
      <c r="S7" s="20"/>
      <c r="T7" s="20"/>
      <c r="U7" s="20"/>
      <c r="V7" s="20"/>
      <c r="W7" s="20">
        <v>15244578</v>
      </c>
      <c r="X7" s="20">
        <v>68452764</v>
      </c>
      <c r="Y7" s="20">
        <v>-53208186</v>
      </c>
      <c r="Z7" s="21">
        <v>-77.729784585469773</v>
      </c>
      <c r="AA7" s="22">
        <v>136905530</v>
      </c>
    </row>
    <row r="8" spans="1:27" ht="13.5" x14ac:dyDescent="0.25">
      <c r="A8" s="23" t="s">
        <v>36</v>
      </c>
      <c r="B8" s="17" t="s">
        <v>32</v>
      </c>
      <c r="C8" s="18">
        <v>73516</v>
      </c>
      <c r="D8" s="18"/>
      <c r="E8" s="19"/>
      <c r="F8" s="20"/>
      <c r="G8" s="20"/>
      <c r="H8" s="20"/>
      <c r="I8" s="20"/>
      <c r="J8" s="20"/>
      <c r="K8" s="20">
        <v>8585</v>
      </c>
      <c r="L8" s="20">
        <v>17858</v>
      </c>
      <c r="M8" s="20">
        <v>8563</v>
      </c>
      <c r="N8" s="20">
        <v>35006</v>
      </c>
      <c r="O8" s="20"/>
      <c r="P8" s="20"/>
      <c r="Q8" s="20"/>
      <c r="R8" s="20"/>
      <c r="S8" s="20"/>
      <c r="T8" s="20"/>
      <c r="U8" s="20"/>
      <c r="V8" s="20"/>
      <c r="W8" s="20">
        <v>35006</v>
      </c>
      <c r="X8" s="20"/>
      <c r="Y8" s="20">
        <v>35006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32865307</v>
      </c>
      <c r="D9" s="18"/>
      <c r="E9" s="19"/>
      <c r="F9" s="20"/>
      <c r="G9" s="20">
        <v>3720113</v>
      </c>
      <c r="H9" s="20"/>
      <c r="I9" s="20"/>
      <c r="J9" s="20">
        <v>3720113</v>
      </c>
      <c r="K9" s="20">
        <v>1</v>
      </c>
      <c r="L9" s="20"/>
      <c r="M9" s="20">
        <v>1320029</v>
      </c>
      <c r="N9" s="20">
        <v>1320030</v>
      </c>
      <c r="O9" s="20"/>
      <c r="P9" s="20"/>
      <c r="Q9" s="20"/>
      <c r="R9" s="20"/>
      <c r="S9" s="20"/>
      <c r="T9" s="20"/>
      <c r="U9" s="20"/>
      <c r="V9" s="20"/>
      <c r="W9" s="20">
        <v>5040143</v>
      </c>
      <c r="X9" s="20"/>
      <c r="Y9" s="20">
        <v>5040143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-127353265</v>
      </c>
      <c r="D14" s="18"/>
      <c r="E14" s="19">
        <v>-183744005</v>
      </c>
      <c r="F14" s="20">
        <v>-183744005</v>
      </c>
      <c r="G14" s="20">
        <v>-8965304</v>
      </c>
      <c r="H14" s="20"/>
      <c r="I14" s="20"/>
      <c r="J14" s="20">
        <v>-8965304</v>
      </c>
      <c r="K14" s="20">
        <v>-10323899</v>
      </c>
      <c r="L14" s="20">
        <v>-6162706</v>
      </c>
      <c r="M14" s="20">
        <v>-12381461</v>
      </c>
      <c r="N14" s="20">
        <v>-28868066</v>
      </c>
      <c r="O14" s="20"/>
      <c r="P14" s="20"/>
      <c r="Q14" s="20"/>
      <c r="R14" s="20"/>
      <c r="S14" s="20"/>
      <c r="T14" s="20"/>
      <c r="U14" s="20"/>
      <c r="V14" s="20"/>
      <c r="W14" s="20">
        <v>-37833370</v>
      </c>
      <c r="X14" s="20">
        <v>-91872000</v>
      </c>
      <c r="Y14" s="20">
        <v>54038630</v>
      </c>
      <c r="Z14" s="21">
        <v>-58.819477098571923</v>
      </c>
      <c r="AA14" s="22">
        <v>-183744005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-56815014</v>
      </c>
      <c r="D17" s="26">
        <f>SUM(D6:D16)</f>
        <v>0</v>
      </c>
      <c r="E17" s="27">
        <f t="shared" si="0"/>
        <v>-46838475</v>
      </c>
      <c r="F17" s="28">
        <f t="shared" si="0"/>
        <v>-46838475</v>
      </c>
      <c r="G17" s="28">
        <f t="shared" si="0"/>
        <v>-975792</v>
      </c>
      <c r="H17" s="28">
        <f t="shared" si="0"/>
        <v>0</v>
      </c>
      <c r="I17" s="28">
        <f t="shared" si="0"/>
        <v>0</v>
      </c>
      <c r="J17" s="28">
        <f t="shared" si="0"/>
        <v>-975792</v>
      </c>
      <c r="K17" s="28">
        <f t="shared" si="0"/>
        <v>-6184353</v>
      </c>
      <c r="L17" s="28">
        <f t="shared" si="0"/>
        <v>-2280489</v>
      </c>
      <c r="M17" s="28">
        <f t="shared" si="0"/>
        <v>-8073009</v>
      </c>
      <c r="N17" s="28">
        <f t="shared" si="0"/>
        <v>-16537851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-17513643</v>
      </c>
      <c r="X17" s="28">
        <f t="shared" si="0"/>
        <v>-23419236</v>
      </c>
      <c r="Y17" s="28">
        <f t="shared" si="0"/>
        <v>5905593</v>
      </c>
      <c r="Z17" s="29">
        <f>+IF(X17&lt;&gt;0,+(Y17/X17)*100,0)</f>
        <v>-25.216847381357788</v>
      </c>
      <c r="AA17" s="30">
        <f>SUM(AA6:AA16)</f>
        <v>-46838475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3342948</v>
      </c>
      <c r="F24" s="20">
        <v>3342948</v>
      </c>
      <c r="G24" s="20">
        <v>-3342948</v>
      </c>
      <c r="H24" s="20">
        <v>3342948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1671474</v>
      </c>
      <c r="Y24" s="20">
        <v>-1671474</v>
      </c>
      <c r="Z24" s="21">
        <v>-100</v>
      </c>
      <c r="AA24" s="22">
        <v>3342948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-3822961</v>
      </c>
      <c r="D26" s="18"/>
      <c r="E26" s="19"/>
      <c r="F26" s="20"/>
      <c r="G26" s="20"/>
      <c r="H26" s="20"/>
      <c r="I26" s="20"/>
      <c r="J26" s="20"/>
      <c r="K26" s="20"/>
      <c r="L26" s="20">
        <v>-102794</v>
      </c>
      <c r="M26" s="20"/>
      <c r="N26" s="20">
        <v>-102794</v>
      </c>
      <c r="O26" s="20"/>
      <c r="P26" s="20"/>
      <c r="Q26" s="20"/>
      <c r="R26" s="20"/>
      <c r="S26" s="20"/>
      <c r="T26" s="20"/>
      <c r="U26" s="20"/>
      <c r="V26" s="20"/>
      <c r="W26" s="20">
        <v>-102794</v>
      </c>
      <c r="X26" s="20"/>
      <c r="Y26" s="20">
        <v>-102794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-3822961</v>
      </c>
      <c r="D27" s="26">
        <f>SUM(D21:D26)</f>
        <v>0</v>
      </c>
      <c r="E27" s="27">
        <f t="shared" si="1"/>
        <v>3342948</v>
      </c>
      <c r="F27" s="28">
        <f t="shared" si="1"/>
        <v>3342948</v>
      </c>
      <c r="G27" s="28">
        <f t="shared" si="1"/>
        <v>-3342948</v>
      </c>
      <c r="H27" s="28">
        <f t="shared" si="1"/>
        <v>3342948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-102794</v>
      </c>
      <c r="M27" s="28">
        <f t="shared" si="1"/>
        <v>0</v>
      </c>
      <c r="N27" s="28">
        <f t="shared" si="1"/>
        <v>-102794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-102794</v>
      </c>
      <c r="X27" s="28">
        <f t="shared" si="1"/>
        <v>1671474</v>
      </c>
      <c r="Y27" s="28">
        <f t="shared" si="1"/>
        <v>-1774268</v>
      </c>
      <c r="Z27" s="29">
        <f>+IF(X27&lt;&gt;0,+(Y27/X27)*100,0)</f>
        <v>-106.14990122490688</v>
      </c>
      <c r="AA27" s="30">
        <f>SUM(AA21:AA26)</f>
        <v>3342948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-60637975</v>
      </c>
      <c r="D38" s="32">
        <f>+D17+D27+D36</f>
        <v>0</v>
      </c>
      <c r="E38" s="33">
        <f t="shared" si="3"/>
        <v>-43495527</v>
      </c>
      <c r="F38" s="2">
        <f t="shared" si="3"/>
        <v>-43495527</v>
      </c>
      <c r="G38" s="2">
        <f t="shared" si="3"/>
        <v>-4318740</v>
      </c>
      <c r="H38" s="2">
        <f t="shared" si="3"/>
        <v>3342948</v>
      </c>
      <c r="I38" s="2">
        <f t="shared" si="3"/>
        <v>0</v>
      </c>
      <c r="J38" s="2">
        <f t="shared" si="3"/>
        <v>-975792</v>
      </c>
      <c r="K38" s="2">
        <f t="shared" si="3"/>
        <v>-6184353</v>
      </c>
      <c r="L38" s="2">
        <f t="shared" si="3"/>
        <v>-2383283</v>
      </c>
      <c r="M38" s="2">
        <f t="shared" si="3"/>
        <v>-8073009</v>
      </c>
      <c r="N38" s="2">
        <f t="shared" si="3"/>
        <v>-16640645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-17616437</v>
      </c>
      <c r="X38" s="2">
        <f t="shared" si="3"/>
        <v>-21747762</v>
      </c>
      <c r="Y38" s="2">
        <f t="shared" si="3"/>
        <v>4131325</v>
      </c>
      <c r="Z38" s="34">
        <f>+IF(X38&lt;&gt;0,+(Y38/X38)*100,0)</f>
        <v>-18.996552380884065</v>
      </c>
      <c r="AA38" s="35">
        <f>+AA17+AA27+AA36</f>
        <v>-43495527</v>
      </c>
    </row>
    <row r="39" spans="1:27" ht="13.5" x14ac:dyDescent="0.25">
      <c r="A39" s="23" t="s">
        <v>61</v>
      </c>
      <c r="B39" s="17"/>
      <c r="C39" s="32">
        <v>267642737</v>
      </c>
      <c r="D39" s="32"/>
      <c r="E39" s="33"/>
      <c r="F39" s="2"/>
      <c r="G39" s="2">
        <v>299810857</v>
      </c>
      <c r="H39" s="2">
        <f>+G40+H60</f>
        <v>295492117</v>
      </c>
      <c r="I39" s="2">
        <f>+H40+I60</f>
        <v>298835065</v>
      </c>
      <c r="J39" s="2">
        <f>+G39</f>
        <v>299810857</v>
      </c>
      <c r="K39" s="2">
        <f>+I40+K60</f>
        <v>298835065</v>
      </c>
      <c r="L39" s="2">
        <f>+K40+L60</f>
        <v>292650712</v>
      </c>
      <c r="M39" s="2">
        <f>+L40+M60</f>
        <v>290267429</v>
      </c>
      <c r="N39" s="2">
        <f>+K39</f>
        <v>298835065</v>
      </c>
      <c r="O39" s="2">
        <f>+M40+O60</f>
        <v>282194420</v>
      </c>
      <c r="P39" s="2">
        <f>+O40+P60</f>
        <v>282194420</v>
      </c>
      <c r="Q39" s="2">
        <f>+P40+Q60</f>
        <v>282194420</v>
      </c>
      <c r="R39" s="2">
        <f>+O39</f>
        <v>282194420</v>
      </c>
      <c r="S39" s="2">
        <f>+Q40+S60</f>
        <v>282194420</v>
      </c>
      <c r="T39" s="2">
        <f>+S40+T60</f>
        <v>282194420</v>
      </c>
      <c r="U39" s="2">
        <f>+T40+U60</f>
        <v>282194420</v>
      </c>
      <c r="V39" s="2">
        <f>+S39</f>
        <v>282194420</v>
      </c>
      <c r="W39" s="2">
        <f>+G39</f>
        <v>299810857</v>
      </c>
      <c r="X39" s="2"/>
      <c r="Y39" s="2">
        <f>+W39-X39</f>
        <v>299810857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207004762</v>
      </c>
      <c r="D40" s="43">
        <f t="shared" ref="D40:AA40" si="4">+D38+D39</f>
        <v>0</v>
      </c>
      <c r="E40" s="44">
        <f t="shared" si="4"/>
        <v>-43495527</v>
      </c>
      <c r="F40" s="45">
        <f t="shared" si="4"/>
        <v>-43495527</v>
      </c>
      <c r="G40" s="45">
        <f t="shared" si="4"/>
        <v>295492117</v>
      </c>
      <c r="H40" s="45">
        <f t="shared" si="4"/>
        <v>298835065</v>
      </c>
      <c r="I40" s="45">
        <f t="shared" si="4"/>
        <v>298835065</v>
      </c>
      <c r="J40" s="45">
        <f>+I40</f>
        <v>298835065</v>
      </c>
      <c r="K40" s="45">
        <f t="shared" si="4"/>
        <v>292650712</v>
      </c>
      <c r="L40" s="45">
        <f t="shared" si="4"/>
        <v>290267429</v>
      </c>
      <c r="M40" s="45">
        <f t="shared" si="4"/>
        <v>282194420</v>
      </c>
      <c r="N40" s="45">
        <f>+M40</f>
        <v>282194420</v>
      </c>
      <c r="O40" s="45">
        <f t="shared" si="4"/>
        <v>282194420</v>
      </c>
      <c r="P40" s="45">
        <f t="shared" si="4"/>
        <v>282194420</v>
      </c>
      <c r="Q40" s="45">
        <f t="shared" si="4"/>
        <v>282194420</v>
      </c>
      <c r="R40" s="45">
        <f>+Q40</f>
        <v>282194420</v>
      </c>
      <c r="S40" s="45">
        <f t="shared" si="4"/>
        <v>282194420</v>
      </c>
      <c r="T40" s="45">
        <f t="shared" si="4"/>
        <v>282194420</v>
      </c>
      <c r="U40" s="45">
        <f t="shared" si="4"/>
        <v>282194420</v>
      </c>
      <c r="V40" s="45">
        <f>+U40</f>
        <v>282194420</v>
      </c>
      <c r="W40" s="45">
        <f>+V40</f>
        <v>282194420</v>
      </c>
      <c r="X40" s="45">
        <f t="shared" si="4"/>
        <v>-21747762</v>
      </c>
      <c r="Y40" s="45">
        <f t="shared" si="4"/>
        <v>303942182</v>
      </c>
      <c r="Z40" s="46">
        <f>+IF(X40&lt;&gt;0,+(Y40/X40)*100,0)</f>
        <v>-1397.5791256130171</v>
      </c>
      <c r="AA40" s="47">
        <f t="shared" si="4"/>
        <v>-43495527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299810857</v>
      </c>
      <c r="J60">
        <v>299810857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92264328</v>
      </c>
      <c r="D7" s="18"/>
      <c r="E7" s="19">
        <v>93811936</v>
      </c>
      <c r="F7" s="20">
        <v>93811936</v>
      </c>
      <c r="G7" s="20">
        <v>6370361</v>
      </c>
      <c r="H7" s="20">
        <v>9314607</v>
      </c>
      <c r="I7" s="20">
        <v>7753576</v>
      </c>
      <c r="J7" s="20">
        <v>23438544</v>
      </c>
      <c r="K7" s="20">
        <v>10444015</v>
      </c>
      <c r="L7" s="20">
        <v>6365673</v>
      </c>
      <c r="M7" s="20">
        <v>8171196</v>
      </c>
      <c r="N7" s="20">
        <v>24980884</v>
      </c>
      <c r="O7" s="20"/>
      <c r="P7" s="20"/>
      <c r="Q7" s="20"/>
      <c r="R7" s="20"/>
      <c r="S7" s="20"/>
      <c r="T7" s="20"/>
      <c r="U7" s="20"/>
      <c r="V7" s="20"/>
      <c r="W7" s="20">
        <v>48419428</v>
      </c>
      <c r="X7" s="20">
        <v>46905966</v>
      </c>
      <c r="Y7" s="20">
        <v>1513462</v>
      </c>
      <c r="Z7" s="21">
        <v>3.2265874238684269</v>
      </c>
      <c r="AA7" s="22">
        <v>93811936</v>
      </c>
    </row>
    <row r="8" spans="1:27" ht="13.5" x14ac:dyDescent="0.25">
      <c r="A8" s="23" t="s">
        <v>36</v>
      </c>
      <c r="B8" s="17" t="s">
        <v>32</v>
      </c>
      <c r="C8" s="18">
        <v>10938</v>
      </c>
      <c r="D8" s="18"/>
      <c r="E8" s="19"/>
      <c r="F8" s="20"/>
      <c r="G8" s="20">
        <v>1021</v>
      </c>
      <c r="H8" s="20">
        <v>2074</v>
      </c>
      <c r="I8" s="20">
        <v>1284</v>
      </c>
      <c r="J8" s="20">
        <v>4379</v>
      </c>
      <c r="K8" s="20">
        <v>258956</v>
      </c>
      <c r="L8" s="20">
        <v>997</v>
      </c>
      <c r="M8" s="20">
        <v>1284</v>
      </c>
      <c r="N8" s="20">
        <v>261237</v>
      </c>
      <c r="O8" s="20"/>
      <c r="P8" s="20"/>
      <c r="Q8" s="20"/>
      <c r="R8" s="20"/>
      <c r="S8" s="20"/>
      <c r="T8" s="20"/>
      <c r="U8" s="20"/>
      <c r="V8" s="20"/>
      <c r="W8" s="20">
        <v>265616</v>
      </c>
      <c r="X8" s="20"/>
      <c r="Y8" s="20">
        <v>265616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3130000</v>
      </c>
      <c r="D9" s="18"/>
      <c r="E9" s="19">
        <v>4268539</v>
      </c>
      <c r="F9" s="20">
        <v>4268539</v>
      </c>
      <c r="G9" s="20"/>
      <c r="H9" s="20"/>
      <c r="I9" s="20">
        <v>2070452</v>
      </c>
      <c r="J9" s="20">
        <v>2070452</v>
      </c>
      <c r="K9" s="20"/>
      <c r="L9" s="20"/>
      <c r="M9" s="20">
        <v>1469633</v>
      </c>
      <c r="N9" s="20">
        <v>1469633</v>
      </c>
      <c r="O9" s="20"/>
      <c r="P9" s="20"/>
      <c r="Q9" s="20"/>
      <c r="R9" s="20"/>
      <c r="S9" s="20"/>
      <c r="T9" s="20"/>
      <c r="U9" s="20"/>
      <c r="V9" s="20"/>
      <c r="W9" s="20">
        <v>3540085</v>
      </c>
      <c r="X9" s="20">
        <v>3557116</v>
      </c>
      <c r="Y9" s="20">
        <v>-17031</v>
      </c>
      <c r="Z9" s="21">
        <v>-0.47878674746620575</v>
      </c>
      <c r="AA9" s="22">
        <v>4268539</v>
      </c>
    </row>
    <row r="10" spans="1:27" ht="13.5" x14ac:dyDescent="0.25">
      <c r="A10" s="23" t="s">
        <v>38</v>
      </c>
      <c r="B10" s="17" t="s">
        <v>6</v>
      </c>
      <c r="C10" s="18">
        <v>1394000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-106772071</v>
      </c>
      <c r="D14" s="18"/>
      <c r="E14" s="19">
        <v>-93244564</v>
      </c>
      <c r="F14" s="20">
        <v>-93244564</v>
      </c>
      <c r="G14" s="20">
        <v>-3153453</v>
      </c>
      <c r="H14" s="20">
        <v>-8742265</v>
      </c>
      <c r="I14" s="20">
        <v>-13747086</v>
      </c>
      <c r="J14" s="20">
        <v>-25642804</v>
      </c>
      <c r="K14" s="20">
        <v>-12130648</v>
      </c>
      <c r="L14" s="20">
        <v>-12182599</v>
      </c>
      <c r="M14" s="20">
        <v>-10067872</v>
      </c>
      <c r="N14" s="20">
        <v>-34381119</v>
      </c>
      <c r="O14" s="20"/>
      <c r="P14" s="20"/>
      <c r="Q14" s="20"/>
      <c r="R14" s="20"/>
      <c r="S14" s="20"/>
      <c r="T14" s="20"/>
      <c r="U14" s="20"/>
      <c r="V14" s="20"/>
      <c r="W14" s="20">
        <v>-60023923</v>
      </c>
      <c r="X14" s="20">
        <v>-46622280</v>
      </c>
      <c r="Y14" s="20">
        <v>-13401643</v>
      </c>
      <c r="Z14" s="21">
        <v>28.745147169979674</v>
      </c>
      <c r="AA14" s="22">
        <v>-93244564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-9972805</v>
      </c>
      <c r="D17" s="26">
        <f>SUM(D6:D16)</f>
        <v>0</v>
      </c>
      <c r="E17" s="27">
        <f t="shared" si="0"/>
        <v>4835911</v>
      </c>
      <c r="F17" s="28">
        <f t="shared" si="0"/>
        <v>4835911</v>
      </c>
      <c r="G17" s="28">
        <f t="shared" si="0"/>
        <v>3217929</v>
      </c>
      <c r="H17" s="28">
        <f t="shared" si="0"/>
        <v>574416</v>
      </c>
      <c r="I17" s="28">
        <f t="shared" si="0"/>
        <v>-3921774</v>
      </c>
      <c r="J17" s="28">
        <f t="shared" si="0"/>
        <v>-129429</v>
      </c>
      <c r="K17" s="28">
        <f t="shared" si="0"/>
        <v>-1427677</v>
      </c>
      <c r="L17" s="28">
        <f t="shared" si="0"/>
        <v>-5815929</v>
      </c>
      <c r="M17" s="28">
        <f t="shared" si="0"/>
        <v>-425759</v>
      </c>
      <c r="N17" s="28">
        <f t="shared" si="0"/>
        <v>-7669365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-7798794</v>
      </c>
      <c r="X17" s="28">
        <f t="shared" si="0"/>
        <v>3840802</v>
      </c>
      <c r="Y17" s="28">
        <f t="shared" si="0"/>
        <v>-11639596</v>
      </c>
      <c r="Z17" s="29">
        <f>+IF(X17&lt;&gt;0,+(Y17/X17)*100,0)</f>
        <v>-303.05118566382754</v>
      </c>
      <c r="AA17" s="30">
        <f>SUM(AA6:AA16)</f>
        <v>4835911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-1398209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-1398209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-46406</v>
      </c>
      <c r="D33" s="18"/>
      <c r="E33" s="19">
        <v>-11898</v>
      </c>
      <c r="F33" s="20">
        <v>-11898</v>
      </c>
      <c r="G33" s="20">
        <v>9321</v>
      </c>
      <c r="H33" s="36">
        <v>7807</v>
      </c>
      <c r="I33" s="36">
        <v>6188</v>
      </c>
      <c r="J33" s="36">
        <v>23316</v>
      </c>
      <c r="K33" s="20">
        <v>9460</v>
      </c>
      <c r="L33" s="20">
        <v>16148</v>
      </c>
      <c r="M33" s="20">
        <v>9542</v>
      </c>
      <c r="N33" s="20">
        <v>35150</v>
      </c>
      <c r="O33" s="36"/>
      <c r="P33" s="36"/>
      <c r="Q33" s="36"/>
      <c r="R33" s="20"/>
      <c r="S33" s="20"/>
      <c r="T33" s="20"/>
      <c r="U33" s="20"/>
      <c r="V33" s="36"/>
      <c r="W33" s="36">
        <v>58466</v>
      </c>
      <c r="X33" s="36">
        <v>-5952</v>
      </c>
      <c r="Y33" s="20">
        <v>64418</v>
      </c>
      <c r="Z33" s="21">
        <v>-1082.2916666666665</v>
      </c>
      <c r="AA33" s="22">
        <v>-11898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-46406</v>
      </c>
      <c r="D36" s="26">
        <f>SUM(D31:D35)</f>
        <v>0</v>
      </c>
      <c r="E36" s="27">
        <f t="shared" si="2"/>
        <v>-11898</v>
      </c>
      <c r="F36" s="28">
        <f t="shared" si="2"/>
        <v>-11898</v>
      </c>
      <c r="G36" s="28">
        <f t="shared" si="2"/>
        <v>9321</v>
      </c>
      <c r="H36" s="28">
        <f t="shared" si="2"/>
        <v>7807</v>
      </c>
      <c r="I36" s="28">
        <f t="shared" si="2"/>
        <v>6188</v>
      </c>
      <c r="J36" s="28">
        <f t="shared" si="2"/>
        <v>23316</v>
      </c>
      <c r="K36" s="28">
        <f t="shared" si="2"/>
        <v>9460</v>
      </c>
      <c r="L36" s="28">
        <f t="shared" si="2"/>
        <v>16148</v>
      </c>
      <c r="M36" s="28">
        <f t="shared" si="2"/>
        <v>9542</v>
      </c>
      <c r="N36" s="28">
        <f t="shared" si="2"/>
        <v>35150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58466</v>
      </c>
      <c r="X36" s="28">
        <f t="shared" si="2"/>
        <v>-5952</v>
      </c>
      <c r="Y36" s="28">
        <f t="shared" si="2"/>
        <v>64418</v>
      </c>
      <c r="Z36" s="29">
        <f>+IF(X36&lt;&gt;0,+(Y36/X36)*100,0)</f>
        <v>-1082.2916666666665</v>
      </c>
      <c r="AA36" s="30">
        <f>SUM(AA31:AA35)</f>
        <v>-11898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-11417420</v>
      </c>
      <c r="D38" s="32">
        <f>+D17+D27+D36</f>
        <v>0</v>
      </c>
      <c r="E38" s="33">
        <f t="shared" si="3"/>
        <v>4824013</v>
      </c>
      <c r="F38" s="2">
        <f t="shared" si="3"/>
        <v>4824013</v>
      </c>
      <c r="G38" s="2">
        <f t="shared" si="3"/>
        <v>3227250</v>
      </c>
      <c r="H38" s="2">
        <f t="shared" si="3"/>
        <v>582223</v>
      </c>
      <c r="I38" s="2">
        <f t="shared" si="3"/>
        <v>-3915586</v>
      </c>
      <c r="J38" s="2">
        <f t="shared" si="3"/>
        <v>-106113</v>
      </c>
      <c r="K38" s="2">
        <f t="shared" si="3"/>
        <v>-1418217</v>
      </c>
      <c r="L38" s="2">
        <f t="shared" si="3"/>
        <v>-5799781</v>
      </c>
      <c r="M38" s="2">
        <f t="shared" si="3"/>
        <v>-416217</v>
      </c>
      <c r="N38" s="2">
        <f t="shared" si="3"/>
        <v>-7634215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-7740328</v>
      </c>
      <c r="X38" s="2">
        <f t="shared" si="3"/>
        <v>3834850</v>
      </c>
      <c r="Y38" s="2">
        <f t="shared" si="3"/>
        <v>-11575178</v>
      </c>
      <c r="Z38" s="34">
        <f>+IF(X38&lt;&gt;0,+(Y38/X38)*100,0)</f>
        <v>-301.84174087643584</v>
      </c>
      <c r="AA38" s="35">
        <f>+AA17+AA27+AA36</f>
        <v>4824013</v>
      </c>
    </row>
    <row r="39" spans="1:27" ht="13.5" x14ac:dyDescent="0.25">
      <c r="A39" s="23" t="s">
        <v>61</v>
      </c>
      <c r="B39" s="17"/>
      <c r="C39" s="32">
        <v>-33126115</v>
      </c>
      <c r="D39" s="32"/>
      <c r="E39" s="33">
        <v>-44480145</v>
      </c>
      <c r="F39" s="2">
        <v>-44480145</v>
      </c>
      <c r="G39" s="2">
        <v>-40084868</v>
      </c>
      <c r="H39" s="2">
        <f>+G40+H60</f>
        <v>-36857618</v>
      </c>
      <c r="I39" s="2">
        <f>+H40+I60</f>
        <v>-36275395</v>
      </c>
      <c r="J39" s="2">
        <f>+G39</f>
        <v>-40084868</v>
      </c>
      <c r="K39" s="2">
        <f>+I40+K60</f>
        <v>-40190981</v>
      </c>
      <c r="L39" s="2">
        <f>+K40+L60</f>
        <v>-41609198</v>
      </c>
      <c r="M39" s="2">
        <f>+L40+M60</f>
        <v>-47408979</v>
      </c>
      <c r="N39" s="2">
        <f>+K39</f>
        <v>-40190981</v>
      </c>
      <c r="O39" s="2">
        <f>+M40+O60</f>
        <v>-47825196</v>
      </c>
      <c r="P39" s="2">
        <f>+O40+P60</f>
        <v>-47825196</v>
      </c>
      <c r="Q39" s="2">
        <f>+P40+Q60</f>
        <v>-47825196</v>
      </c>
      <c r="R39" s="2">
        <f>+O39</f>
        <v>-47825196</v>
      </c>
      <c r="S39" s="2">
        <f>+Q40+S60</f>
        <v>-47825196</v>
      </c>
      <c r="T39" s="2">
        <f>+S40+T60</f>
        <v>-47825196</v>
      </c>
      <c r="U39" s="2">
        <f>+T40+U60</f>
        <v>-47825196</v>
      </c>
      <c r="V39" s="2">
        <f>+S39</f>
        <v>-47825196</v>
      </c>
      <c r="W39" s="2">
        <f>+G39</f>
        <v>-40084868</v>
      </c>
      <c r="X39" s="2">
        <v>-44480145</v>
      </c>
      <c r="Y39" s="2">
        <f>+W39-X39</f>
        <v>4395277</v>
      </c>
      <c r="Z39" s="34">
        <f>+IF(X39&lt;&gt;0,+(Y39/X39)*100,0)</f>
        <v>-9.8814358631249952</v>
      </c>
      <c r="AA39" s="35">
        <v>-44480145</v>
      </c>
    </row>
    <row r="40" spans="1:27" ht="13.5" x14ac:dyDescent="0.25">
      <c r="A40" s="41" t="s">
        <v>63</v>
      </c>
      <c r="B40" s="42" t="s">
        <v>62</v>
      </c>
      <c r="C40" s="43">
        <f>+C38+C39</f>
        <v>-44543535</v>
      </c>
      <c r="D40" s="43">
        <f t="shared" ref="D40:AA40" si="4">+D38+D39</f>
        <v>0</v>
      </c>
      <c r="E40" s="44">
        <f t="shared" si="4"/>
        <v>-39656132</v>
      </c>
      <c r="F40" s="45">
        <f t="shared" si="4"/>
        <v>-39656132</v>
      </c>
      <c r="G40" s="45">
        <f t="shared" si="4"/>
        <v>-36857618</v>
      </c>
      <c r="H40" s="45">
        <f t="shared" si="4"/>
        <v>-36275395</v>
      </c>
      <c r="I40" s="45">
        <f t="shared" si="4"/>
        <v>-40190981</v>
      </c>
      <c r="J40" s="45">
        <f>+I40</f>
        <v>-40190981</v>
      </c>
      <c r="K40" s="45">
        <f t="shared" si="4"/>
        <v>-41609198</v>
      </c>
      <c r="L40" s="45">
        <f t="shared" si="4"/>
        <v>-47408979</v>
      </c>
      <c r="M40" s="45">
        <f t="shared" si="4"/>
        <v>-47825196</v>
      </c>
      <c r="N40" s="45">
        <f>+M40</f>
        <v>-47825196</v>
      </c>
      <c r="O40" s="45">
        <f t="shared" si="4"/>
        <v>-47825196</v>
      </c>
      <c r="P40" s="45">
        <f t="shared" si="4"/>
        <v>-47825196</v>
      </c>
      <c r="Q40" s="45">
        <f t="shared" si="4"/>
        <v>-47825196</v>
      </c>
      <c r="R40" s="45">
        <f>+Q40</f>
        <v>-47825196</v>
      </c>
      <c r="S40" s="45">
        <f t="shared" si="4"/>
        <v>-47825196</v>
      </c>
      <c r="T40" s="45">
        <f t="shared" si="4"/>
        <v>-47825196</v>
      </c>
      <c r="U40" s="45">
        <f t="shared" si="4"/>
        <v>-47825196</v>
      </c>
      <c r="V40" s="45">
        <f>+U40</f>
        <v>-47825196</v>
      </c>
      <c r="W40" s="45">
        <f>+V40</f>
        <v>-47825196</v>
      </c>
      <c r="X40" s="45">
        <f t="shared" si="4"/>
        <v>-40645295</v>
      </c>
      <c r="Y40" s="45">
        <f t="shared" si="4"/>
        <v>-7179901</v>
      </c>
      <c r="Z40" s="46">
        <f>+IF(X40&lt;&gt;0,+(Y40/X40)*100,0)</f>
        <v>17.664777682140084</v>
      </c>
      <c r="AA40" s="47">
        <f t="shared" si="4"/>
        <v>-39656132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-40084868</v>
      </c>
      <c r="J60">
        <v>-40084868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6806527</v>
      </c>
      <c r="D7" s="18"/>
      <c r="E7" s="19">
        <v>42203573</v>
      </c>
      <c r="F7" s="20">
        <v>42203573</v>
      </c>
      <c r="G7" s="20"/>
      <c r="H7" s="20">
        <v>1499981</v>
      </c>
      <c r="I7" s="20">
        <v>751108</v>
      </c>
      <c r="J7" s="20">
        <v>2251089</v>
      </c>
      <c r="K7" s="20">
        <v>706889</v>
      </c>
      <c r="L7" s="20">
        <v>23437</v>
      </c>
      <c r="M7" s="20"/>
      <c r="N7" s="20">
        <v>730326</v>
      </c>
      <c r="O7" s="20"/>
      <c r="P7" s="20"/>
      <c r="Q7" s="20"/>
      <c r="R7" s="20"/>
      <c r="S7" s="20"/>
      <c r="T7" s="20"/>
      <c r="U7" s="20"/>
      <c r="V7" s="20"/>
      <c r="W7" s="20">
        <v>2981415</v>
      </c>
      <c r="X7" s="20">
        <v>23045095</v>
      </c>
      <c r="Y7" s="20">
        <v>-20063680</v>
      </c>
      <c r="Z7" s="21">
        <v>-87.062691648700081</v>
      </c>
      <c r="AA7" s="22">
        <v>42203573</v>
      </c>
    </row>
    <row r="8" spans="1:27" ht="13.5" x14ac:dyDescent="0.25">
      <c r="A8" s="23" t="s">
        <v>36</v>
      </c>
      <c r="B8" s="17" t="s">
        <v>32</v>
      </c>
      <c r="C8" s="18">
        <v>34440</v>
      </c>
      <c r="D8" s="18"/>
      <c r="E8" s="19">
        <v>250000</v>
      </c>
      <c r="F8" s="20">
        <v>250000</v>
      </c>
      <c r="G8" s="20">
        <v>2194</v>
      </c>
      <c r="H8" s="20">
        <v>10080</v>
      </c>
      <c r="I8" s="20">
        <v>1304</v>
      </c>
      <c r="J8" s="20">
        <v>13578</v>
      </c>
      <c r="K8" s="20">
        <v>2609</v>
      </c>
      <c r="L8" s="20">
        <v>2194</v>
      </c>
      <c r="M8" s="20"/>
      <c r="N8" s="20">
        <v>4803</v>
      </c>
      <c r="O8" s="20"/>
      <c r="P8" s="20"/>
      <c r="Q8" s="20"/>
      <c r="R8" s="20"/>
      <c r="S8" s="20"/>
      <c r="T8" s="20"/>
      <c r="U8" s="20"/>
      <c r="V8" s="20"/>
      <c r="W8" s="20">
        <v>18381</v>
      </c>
      <c r="X8" s="20">
        <v>124998</v>
      </c>
      <c r="Y8" s="20">
        <v>-106617</v>
      </c>
      <c r="Z8" s="21">
        <v>-85.294964719435512</v>
      </c>
      <c r="AA8" s="22">
        <v>250000</v>
      </c>
    </row>
    <row r="9" spans="1:27" ht="13.5" x14ac:dyDescent="0.25">
      <c r="A9" s="23" t="s">
        <v>37</v>
      </c>
      <c r="B9" s="17" t="s">
        <v>6</v>
      </c>
      <c r="C9" s="18">
        <v>14535201</v>
      </c>
      <c r="D9" s="18"/>
      <c r="E9" s="19">
        <v>1865685</v>
      </c>
      <c r="F9" s="20">
        <v>1865685</v>
      </c>
      <c r="G9" s="20">
        <v>46048912</v>
      </c>
      <c r="H9" s="20">
        <v>5541806</v>
      </c>
      <c r="I9" s="20">
        <v>3608681</v>
      </c>
      <c r="J9" s="20">
        <v>55199399</v>
      </c>
      <c r="K9" s="20">
        <v>1861505</v>
      </c>
      <c r="L9" s="20">
        <v>866994</v>
      </c>
      <c r="M9" s="20"/>
      <c r="N9" s="20">
        <v>2728499</v>
      </c>
      <c r="O9" s="20"/>
      <c r="P9" s="20"/>
      <c r="Q9" s="20"/>
      <c r="R9" s="20"/>
      <c r="S9" s="20"/>
      <c r="T9" s="20"/>
      <c r="U9" s="20"/>
      <c r="V9" s="20"/>
      <c r="W9" s="20">
        <v>57927898</v>
      </c>
      <c r="X9" s="20">
        <v>-593632</v>
      </c>
      <c r="Y9" s="20">
        <v>58521530</v>
      </c>
      <c r="Z9" s="21">
        <v>-9858.2168751010722</v>
      </c>
      <c r="AA9" s="22">
        <v>1865685</v>
      </c>
    </row>
    <row r="10" spans="1:27" ht="13.5" x14ac:dyDescent="0.25">
      <c r="A10" s="23" t="s">
        <v>38</v>
      </c>
      <c r="B10" s="17" t="s">
        <v>6</v>
      </c>
      <c r="C10" s="18">
        <v>13690000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-24455631</v>
      </c>
      <c r="D14" s="18"/>
      <c r="E14" s="19">
        <v>-44673379</v>
      </c>
      <c r="F14" s="20">
        <v>-44673379</v>
      </c>
      <c r="G14" s="20">
        <v>-2458095</v>
      </c>
      <c r="H14" s="20">
        <v>-2903496</v>
      </c>
      <c r="I14" s="20">
        <v>-862770</v>
      </c>
      <c r="J14" s="20">
        <v>-6224361</v>
      </c>
      <c r="K14" s="20">
        <v>-4559620</v>
      </c>
      <c r="L14" s="20">
        <v>-648637</v>
      </c>
      <c r="M14" s="20"/>
      <c r="N14" s="20">
        <v>-5208257</v>
      </c>
      <c r="O14" s="20"/>
      <c r="P14" s="20"/>
      <c r="Q14" s="20"/>
      <c r="R14" s="20"/>
      <c r="S14" s="20"/>
      <c r="T14" s="20"/>
      <c r="U14" s="20"/>
      <c r="V14" s="20"/>
      <c r="W14" s="20">
        <v>-11432618</v>
      </c>
      <c r="X14" s="20">
        <v>-22336692</v>
      </c>
      <c r="Y14" s="20">
        <v>10904074</v>
      </c>
      <c r="Z14" s="21">
        <v>-48.816870465868448</v>
      </c>
      <c r="AA14" s="22">
        <v>-44673379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10610537</v>
      </c>
      <c r="D17" s="26">
        <f>SUM(D6:D16)</f>
        <v>0</v>
      </c>
      <c r="E17" s="27">
        <f t="shared" si="0"/>
        <v>-354121</v>
      </c>
      <c r="F17" s="28">
        <f t="shared" si="0"/>
        <v>-354121</v>
      </c>
      <c r="G17" s="28">
        <f t="shared" si="0"/>
        <v>43593011</v>
      </c>
      <c r="H17" s="28">
        <f t="shared" si="0"/>
        <v>4148371</v>
      </c>
      <c r="I17" s="28">
        <f t="shared" si="0"/>
        <v>3498323</v>
      </c>
      <c r="J17" s="28">
        <f t="shared" si="0"/>
        <v>51239705</v>
      </c>
      <c r="K17" s="28">
        <f t="shared" si="0"/>
        <v>-1988617</v>
      </c>
      <c r="L17" s="28">
        <f t="shared" si="0"/>
        <v>243988</v>
      </c>
      <c r="M17" s="28">
        <f t="shared" si="0"/>
        <v>0</v>
      </c>
      <c r="N17" s="28">
        <f t="shared" si="0"/>
        <v>-1744629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49495076</v>
      </c>
      <c r="X17" s="28">
        <f t="shared" si="0"/>
        <v>239769</v>
      </c>
      <c r="Y17" s="28">
        <f t="shared" si="0"/>
        <v>49255307</v>
      </c>
      <c r="Z17" s="29">
        <f>+IF(X17&lt;&gt;0,+(Y17/X17)*100,0)</f>
        <v>20542.817044738895</v>
      </c>
      <c r="AA17" s="30">
        <f>SUM(AA6:AA16)</f>
        <v>-354121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-9562175</v>
      </c>
      <c r="D26" s="18"/>
      <c r="E26" s="19"/>
      <c r="F26" s="20"/>
      <c r="G26" s="20">
        <v>-22196</v>
      </c>
      <c r="H26" s="20"/>
      <c r="I26" s="20">
        <v>-1839956</v>
      </c>
      <c r="J26" s="20">
        <v>-1862152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-1862152</v>
      </c>
      <c r="X26" s="20"/>
      <c r="Y26" s="20">
        <v>-1862152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-9562175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-22196</v>
      </c>
      <c r="H27" s="28">
        <f t="shared" si="1"/>
        <v>0</v>
      </c>
      <c r="I27" s="28">
        <f t="shared" si="1"/>
        <v>-1839956</v>
      </c>
      <c r="J27" s="28">
        <f t="shared" si="1"/>
        <v>-1862152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-1862152</v>
      </c>
      <c r="X27" s="28">
        <f t="shared" si="1"/>
        <v>0</v>
      </c>
      <c r="Y27" s="28">
        <f t="shared" si="1"/>
        <v>-1862152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1048362</v>
      </c>
      <c r="D38" s="32">
        <f>+D17+D27+D36</f>
        <v>0</v>
      </c>
      <c r="E38" s="33">
        <f t="shared" si="3"/>
        <v>-354121</v>
      </c>
      <c r="F38" s="2">
        <f t="shared" si="3"/>
        <v>-354121</v>
      </c>
      <c r="G38" s="2">
        <f t="shared" si="3"/>
        <v>43570815</v>
      </c>
      <c r="H38" s="2">
        <f t="shared" si="3"/>
        <v>4148371</v>
      </c>
      <c r="I38" s="2">
        <f t="shared" si="3"/>
        <v>1658367</v>
      </c>
      <c r="J38" s="2">
        <f t="shared" si="3"/>
        <v>49377553</v>
      </c>
      <c r="K38" s="2">
        <f t="shared" si="3"/>
        <v>-1988617</v>
      </c>
      <c r="L38" s="2">
        <f t="shared" si="3"/>
        <v>243988</v>
      </c>
      <c r="M38" s="2">
        <f t="shared" si="3"/>
        <v>0</v>
      </c>
      <c r="N38" s="2">
        <f t="shared" si="3"/>
        <v>-1744629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47632924</v>
      </c>
      <c r="X38" s="2">
        <f t="shared" si="3"/>
        <v>239769</v>
      </c>
      <c r="Y38" s="2">
        <f t="shared" si="3"/>
        <v>47393155</v>
      </c>
      <c r="Z38" s="34">
        <f>+IF(X38&lt;&gt;0,+(Y38/X38)*100,0)</f>
        <v>19766.172858042533</v>
      </c>
      <c r="AA38" s="35">
        <f>+AA17+AA27+AA36</f>
        <v>-354121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43570815</v>
      </c>
      <c r="I39" s="2">
        <f>+H40+I60</f>
        <v>47719186</v>
      </c>
      <c r="J39" s="2">
        <f>+G39</f>
        <v>0</v>
      </c>
      <c r="K39" s="2">
        <f>+I40+K60</f>
        <v>49377553</v>
      </c>
      <c r="L39" s="2">
        <f>+K40+L60</f>
        <v>47388936</v>
      </c>
      <c r="M39" s="2">
        <f>+L40+M60</f>
        <v>47632924</v>
      </c>
      <c r="N39" s="2">
        <f>+K39</f>
        <v>49377553</v>
      </c>
      <c r="O39" s="2">
        <f>+M40+O60</f>
        <v>47632924</v>
      </c>
      <c r="P39" s="2">
        <f>+O40+P60</f>
        <v>47632924</v>
      </c>
      <c r="Q39" s="2">
        <f>+P40+Q60</f>
        <v>47632924</v>
      </c>
      <c r="R39" s="2">
        <f>+O39</f>
        <v>47632924</v>
      </c>
      <c r="S39" s="2">
        <f>+Q40+S60</f>
        <v>47632924</v>
      </c>
      <c r="T39" s="2">
        <f>+S40+T60</f>
        <v>47632924</v>
      </c>
      <c r="U39" s="2">
        <f>+T40+U60</f>
        <v>47632924</v>
      </c>
      <c r="V39" s="2">
        <f>+S39</f>
        <v>47632924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1048362</v>
      </c>
      <c r="D40" s="43">
        <f t="shared" ref="D40:AA40" si="4">+D38+D39</f>
        <v>0</v>
      </c>
      <c r="E40" s="44">
        <f t="shared" si="4"/>
        <v>-354121</v>
      </c>
      <c r="F40" s="45">
        <f t="shared" si="4"/>
        <v>-354121</v>
      </c>
      <c r="G40" s="45">
        <f t="shared" si="4"/>
        <v>43570815</v>
      </c>
      <c r="H40" s="45">
        <f t="shared" si="4"/>
        <v>47719186</v>
      </c>
      <c r="I40" s="45">
        <f t="shared" si="4"/>
        <v>49377553</v>
      </c>
      <c r="J40" s="45">
        <f>+I40</f>
        <v>49377553</v>
      </c>
      <c r="K40" s="45">
        <f t="shared" si="4"/>
        <v>47388936</v>
      </c>
      <c r="L40" s="45">
        <f t="shared" si="4"/>
        <v>47632924</v>
      </c>
      <c r="M40" s="45">
        <f t="shared" si="4"/>
        <v>47632924</v>
      </c>
      <c r="N40" s="45">
        <f>+M40</f>
        <v>47632924</v>
      </c>
      <c r="O40" s="45">
        <f t="shared" si="4"/>
        <v>47632924</v>
      </c>
      <c r="P40" s="45">
        <f t="shared" si="4"/>
        <v>47632924</v>
      </c>
      <c r="Q40" s="45">
        <f t="shared" si="4"/>
        <v>47632924</v>
      </c>
      <c r="R40" s="45">
        <f>+Q40</f>
        <v>47632924</v>
      </c>
      <c r="S40" s="45">
        <f t="shared" si="4"/>
        <v>47632924</v>
      </c>
      <c r="T40" s="45">
        <f t="shared" si="4"/>
        <v>47632924</v>
      </c>
      <c r="U40" s="45">
        <f t="shared" si="4"/>
        <v>47632924</v>
      </c>
      <c r="V40" s="45">
        <f>+U40</f>
        <v>47632924</v>
      </c>
      <c r="W40" s="45">
        <f>+V40</f>
        <v>47632924</v>
      </c>
      <c r="X40" s="45">
        <f t="shared" si="4"/>
        <v>239769</v>
      </c>
      <c r="Y40" s="45">
        <f t="shared" si="4"/>
        <v>47393155</v>
      </c>
      <c r="Z40" s="46">
        <f>+IF(X40&lt;&gt;0,+(Y40/X40)*100,0)</f>
        <v>19766.172858042533</v>
      </c>
      <c r="AA40" s="47">
        <f t="shared" si="4"/>
        <v>-354121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69841750</v>
      </c>
      <c r="D7" s="18"/>
      <c r="E7" s="19"/>
      <c r="F7" s="20"/>
      <c r="G7" s="20">
        <v>6852429</v>
      </c>
      <c r="H7" s="20">
        <v>6530216</v>
      </c>
      <c r="I7" s="20">
        <v>6618334</v>
      </c>
      <c r="J7" s="20">
        <v>20000979</v>
      </c>
      <c r="K7" s="20">
        <v>7168209</v>
      </c>
      <c r="L7" s="20">
        <v>6333099</v>
      </c>
      <c r="M7" s="20">
        <v>6711638</v>
      </c>
      <c r="N7" s="20">
        <v>20212946</v>
      </c>
      <c r="O7" s="20"/>
      <c r="P7" s="20"/>
      <c r="Q7" s="20"/>
      <c r="R7" s="20"/>
      <c r="S7" s="20"/>
      <c r="T7" s="20"/>
      <c r="U7" s="20"/>
      <c r="V7" s="20"/>
      <c r="W7" s="20">
        <v>40213925</v>
      </c>
      <c r="X7" s="20"/>
      <c r="Y7" s="20">
        <v>40213925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7489920</v>
      </c>
      <c r="F9" s="20">
        <v>4955229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2477610</v>
      </c>
      <c r="Y9" s="20">
        <v>-2477610</v>
      </c>
      <c r="Z9" s="21">
        <v>-100</v>
      </c>
      <c r="AA9" s="22">
        <v>4955229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351465430</v>
      </c>
      <c r="D14" s="18"/>
      <c r="E14" s="19"/>
      <c r="F14" s="20"/>
      <c r="G14" s="20">
        <v>47137369</v>
      </c>
      <c r="H14" s="20">
        <v>47938299</v>
      </c>
      <c r="I14" s="20">
        <v>37392015</v>
      </c>
      <c r="J14" s="20">
        <v>132467683</v>
      </c>
      <c r="K14" s="20">
        <v>35744037</v>
      </c>
      <c r="L14" s="20">
        <v>26448915</v>
      </c>
      <c r="M14" s="20">
        <v>29996437</v>
      </c>
      <c r="N14" s="20">
        <v>92189389</v>
      </c>
      <c r="O14" s="20"/>
      <c r="P14" s="20"/>
      <c r="Q14" s="20"/>
      <c r="R14" s="20"/>
      <c r="S14" s="20"/>
      <c r="T14" s="20"/>
      <c r="U14" s="20"/>
      <c r="V14" s="20"/>
      <c r="W14" s="20">
        <v>224657072</v>
      </c>
      <c r="X14" s="20"/>
      <c r="Y14" s="20">
        <v>224657072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421307180</v>
      </c>
      <c r="D17" s="26">
        <f>SUM(D6:D16)</f>
        <v>0</v>
      </c>
      <c r="E17" s="27">
        <f t="shared" si="0"/>
        <v>7489920</v>
      </c>
      <c r="F17" s="28">
        <f t="shared" si="0"/>
        <v>4955229</v>
      </c>
      <c r="G17" s="28">
        <f t="shared" si="0"/>
        <v>53989798</v>
      </c>
      <c r="H17" s="28">
        <f t="shared" si="0"/>
        <v>54468515</v>
      </c>
      <c r="I17" s="28">
        <f t="shared" si="0"/>
        <v>44010349</v>
      </c>
      <c r="J17" s="28">
        <f t="shared" si="0"/>
        <v>152468662</v>
      </c>
      <c r="K17" s="28">
        <f t="shared" si="0"/>
        <v>42912246</v>
      </c>
      <c r="L17" s="28">
        <f t="shared" si="0"/>
        <v>32782014</v>
      </c>
      <c r="M17" s="28">
        <f t="shared" si="0"/>
        <v>36708075</v>
      </c>
      <c r="N17" s="28">
        <f t="shared" si="0"/>
        <v>112402335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264870997</v>
      </c>
      <c r="X17" s="28">
        <f t="shared" si="0"/>
        <v>2477610</v>
      </c>
      <c r="Y17" s="28">
        <f t="shared" si="0"/>
        <v>262393387</v>
      </c>
      <c r="Z17" s="29">
        <f>+IF(X17&lt;&gt;0,+(Y17/X17)*100,0)</f>
        <v>10590.584757084449</v>
      </c>
      <c r="AA17" s="30">
        <f>SUM(AA6:AA16)</f>
        <v>4955229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-3062528</v>
      </c>
      <c r="D26" s="18"/>
      <c r="E26" s="19">
        <v>-19652173</v>
      </c>
      <c r="F26" s="20">
        <v>-9681782</v>
      </c>
      <c r="G26" s="20">
        <v>-118366</v>
      </c>
      <c r="H26" s="20"/>
      <c r="I26" s="20"/>
      <c r="J26" s="20">
        <v>-118366</v>
      </c>
      <c r="K26" s="20">
        <v>-2077017</v>
      </c>
      <c r="L26" s="20"/>
      <c r="M26" s="20">
        <v>-900780</v>
      </c>
      <c r="N26" s="20">
        <v>-2977797</v>
      </c>
      <c r="O26" s="20"/>
      <c r="P26" s="20"/>
      <c r="Q26" s="20"/>
      <c r="R26" s="20"/>
      <c r="S26" s="20"/>
      <c r="T26" s="20"/>
      <c r="U26" s="20"/>
      <c r="V26" s="20"/>
      <c r="W26" s="20">
        <v>-3096163</v>
      </c>
      <c r="X26" s="20">
        <v>-4840878</v>
      </c>
      <c r="Y26" s="20">
        <v>1744715</v>
      </c>
      <c r="Z26" s="21">
        <v>-36.041292509334049</v>
      </c>
      <c r="AA26" s="22">
        <v>-9681782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-3062528</v>
      </c>
      <c r="D27" s="26">
        <f>SUM(D21:D26)</f>
        <v>0</v>
      </c>
      <c r="E27" s="27">
        <f t="shared" si="1"/>
        <v>-19652173</v>
      </c>
      <c r="F27" s="28">
        <f t="shared" si="1"/>
        <v>-9681782</v>
      </c>
      <c r="G27" s="28">
        <f t="shared" si="1"/>
        <v>-118366</v>
      </c>
      <c r="H27" s="28">
        <f t="shared" si="1"/>
        <v>0</v>
      </c>
      <c r="I27" s="28">
        <f t="shared" si="1"/>
        <v>0</v>
      </c>
      <c r="J27" s="28">
        <f t="shared" si="1"/>
        <v>-118366</v>
      </c>
      <c r="K27" s="28">
        <f t="shared" si="1"/>
        <v>-2077017</v>
      </c>
      <c r="L27" s="28">
        <f t="shared" si="1"/>
        <v>0</v>
      </c>
      <c r="M27" s="28">
        <f t="shared" si="1"/>
        <v>-900780</v>
      </c>
      <c r="N27" s="28">
        <f t="shared" si="1"/>
        <v>-2977797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-3096163</v>
      </c>
      <c r="X27" s="28">
        <f t="shared" si="1"/>
        <v>-4840878</v>
      </c>
      <c r="Y27" s="28">
        <f t="shared" si="1"/>
        <v>1744715</v>
      </c>
      <c r="Z27" s="29">
        <f>+IF(X27&lt;&gt;0,+(Y27/X27)*100,0)</f>
        <v>-36.041292509334049</v>
      </c>
      <c r="AA27" s="30">
        <f>SUM(AA21:AA26)</f>
        <v>-9681782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418244652</v>
      </c>
      <c r="D38" s="32">
        <f>+D17+D27+D36</f>
        <v>0</v>
      </c>
      <c r="E38" s="33">
        <f t="shared" si="3"/>
        <v>-12162253</v>
      </c>
      <c r="F38" s="2">
        <f t="shared" si="3"/>
        <v>-4726553</v>
      </c>
      <c r="G38" s="2">
        <f t="shared" si="3"/>
        <v>53871432</v>
      </c>
      <c r="H38" s="2">
        <f t="shared" si="3"/>
        <v>54468515</v>
      </c>
      <c r="I38" s="2">
        <f t="shared" si="3"/>
        <v>44010349</v>
      </c>
      <c r="J38" s="2">
        <f t="shared" si="3"/>
        <v>152350296</v>
      </c>
      <c r="K38" s="2">
        <f t="shared" si="3"/>
        <v>40835229</v>
      </c>
      <c r="L38" s="2">
        <f t="shared" si="3"/>
        <v>32782014</v>
      </c>
      <c r="M38" s="2">
        <f t="shared" si="3"/>
        <v>35807295</v>
      </c>
      <c r="N38" s="2">
        <f t="shared" si="3"/>
        <v>109424538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261774834</v>
      </c>
      <c r="X38" s="2">
        <f t="shared" si="3"/>
        <v>-2363268</v>
      </c>
      <c r="Y38" s="2">
        <f t="shared" si="3"/>
        <v>264138102</v>
      </c>
      <c r="Z38" s="34">
        <f>+IF(X38&lt;&gt;0,+(Y38/X38)*100,0)</f>
        <v>-11176.815409847719</v>
      </c>
      <c r="AA38" s="35">
        <f>+AA17+AA27+AA36</f>
        <v>-4726553</v>
      </c>
    </row>
    <row r="39" spans="1:27" ht="13.5" x14ac:dyDescent="0.25">
      <c r="A39" s="23" t="s">
        <v>61</v>
      </c>
      <c r="B39" s="17"/>
      <c r="C39" s="32">
        <v>-55263912</v>
      </c>
      <c r="D39" s="32"/>
      <c r="E39" s="33"/>
      <c r="F39" s="2"/>
      <c r="G39" s="2"/>
      <c r="H39" s="2">
        <f>+G40+H60</f>
        <v>53871432</v>
      </c>
      <c r="I39" s="2">
        <f>+H40+I60</f>
        <v>108339947</v>
      </c>
      <c r="J39" s="2">
        <f>+G39</f>
        <v>0</v>
      </c>
      <c r="K39" s="2">
        <f>+I40+K60</f>
        <v>-178445008</v>
      </c>
      <c r="L39" s="2">
        <f>+K40+L60</f>
        <v>-137609779</v>
      </c>
      <c r="M39" s="2">
        <f>+L40+M60</f>
        <v>-104827765</v>
      </c>
      <c r="N39" s="2">
        <f>+K39</f>
        <v>-178445008</v>
      </c>
      <c r="O39" s="2">
        <f>+M40+O60</f>
        <v>-69020470</v>
      </c>
      <c r="P39" s="2">
        <f>+O40+P60</f>
        <v>-69020470</v>
      </c>
      <c r="Q39" s="2">
        <f>+P40+Q60</f>
        <v>-69020470</v>
      </c>
      <c r="R39" s="2">
        <f>+O39</f>
        <v>-69020470</v>
      </c>
      <c r="S39" s="2">
        <f>+Q40+S60</f>
        <v>-69020470</v>
      </c>
      <c r="T39" s="2">
        <f>+S40+T60</f>
        <v>-69020470</v>
      </c>
      <c r="U39" s="2">
        <f>+T40+U60</f>
        <v>-69020470</v>
      </c>
      <c r="V39" s="2">
        <f>+S39</f>
        <v>-69020470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362980740</v>
      </c>
      <c r="D40" s="43">
        <f t="shared" ref="D40:AA40" si="4">+D38+D39</f>
        <v>0</v>
      </c>
      <c r="E40" s="44">
        <f t="shared" si="4"/>
        <v>-12162253</v>
      </c>
      <c r="F40" s="45">
        <f t="shared" si="4"/>
        <v>-4726553</v>
      </c>
      <c r="G40" s="45">
        <f t="shared" si="4"/>
        <v>53871432</v>
      </c>
      <c r="H40" s="45">
        <f t="shared" si="4"/>
        <v>108339947</v>
      </c>
      <c r="I40" s="45">
        <f t="shared" si="4"/>
        <v>152350296</v>
      </c>
      <c r="J40" s="45">
        <f>+I40</f>
        <v>152350296</v>
      </c>
      <c r="K40" s="45">
        <f t="shared" si="4"/>
        <v>-137609779</v>
      </c>
      <c r="L40" s="45">
        <f t="shared" si="4"/>
        <v>-104827765</v>
      </c>
      <c r="M40" s="45">
        <f t="shared" si="4"/>
        <v>-69020470</v>
      </c>
      <c r="N40" s="45">
        <f>+M40</f>
        <v>-69020470</v>
      </c>
      <c r="O40" s="45">
        <f t="shared" si="4"/>
        <v>-69020470</v>
      </c>
      <c r="P40" s="45">
        <f t="shared" si="4"/>
        <v>-69020470</v>
      </c>
      <c r="Q40" s="45">
        <f t="shared" si="4"/>
        <v>-69020470</v>
      </c>
      <c r="R40" s="45">
        <f>+Q40</f>
        <v>-69020470</v>
      </c>
      <c r="S40" s="45">
        <f t="shared" si="4"/>
        <v>-69020470</v>
      </c>
      <c r="T40" s="45">
        <f t="shared" si="4"/>
        <v>-69020470</v>
      </c>
      <c r="U40" s="45">
        <f t="shared" si="4"/>
        <v>-69020470</v>
      </c>
      <c r="V40" s="45">
        <f>+U40</f>
        <v>-69020470</v>
      </c>
      <c r="W40" s="45">
        <f>+V40</f>
        <v>-69020470</v>
      </c>
      <c r="X40" s="45">
        <f t="shared" si="4"/>
        <v>-2363268</v>
      </c>
      <c r="Y40" s="45">
        <f t="shared" si="4"/>
        <v>264138102</v>
      </c>
      <c r="Z40" s="46">
        <f>+IF(X40&lt;&gt;0,+(Y40/X40)*100,0)</f>
        <v>-11176.815409847719</v>
      </c>
      <c r="AA40" s="47">
        <f t="shared" si="4"/>
        <v>-4726553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-330795304</v>
      </c>
      <c r="N60">
        <v>-330795304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2685461</v>
      </c>
      <c r="D7" s="18"/>
      <c r="E7" s="19"/>
      <c r="F7" s="20"/>
      <c r="G7" s="20"/>
      <c r="H7" s="20">
        <v>229711</v>
      </c>
      <c r="I7" s="20">
        <v>285226</v>
      </c>
      <c r="J7" s="20">
        <v>514937</v>
      </c>
      <c r="K7" s="20">
        <v>207201</v>
      </c>
      <c r="L7" s="20">
        <v>229237</v>
      </c>
      <c r="M7" s="20">
        <v>251424</v>
      </c>
      <c r="N7" s="20">
        <v>687862</v>
      </c>
      <c r="O7" s="20"/>
      <c r="P7" s="20"/>
      <c r="Q7" s="20"/>
      <c r="R7" s="20"/>
      <c r="S7" s="20"/>
      <c r="T7" s="20"/>
      <c r="U7" s="20"/>
      <c r="V7" s="20"/>
      <c r="W7" s="20">
        <v>1202799</v>
      </c>
      <c r="X7" s="20"/>
      <c r="Y7" s="20">
        <v>1202799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2685461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229711</v>
      </c>
      <c r="I17" s="28">
        <f t="shared" si="0"/>
        <v>285226</v>
      </c>
      <c r="J17" s="28">
        <f t="shared" si="0"/>
        <v>514937</v>
      </c>
      <c r="K17" s="28">
        <f t="shared" si="0"/>
        <v>207201</v>
      </c>
      <c r="L17" s="28">
        <f t="shared" si="0"/>
        <v>229237</v>
      </c>
      <c r="M17" s="28">
        <f t="shared" si="0"/>
        <v>251424</v>
      </c>
      <c r="N17" s="28">
        <f t="shared" si="0"/>
        <v>687862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1202799</v>
      </c>
      <c r="X17" s="28">
        <f t="shared" si="0"/>
        <v>0</v>
      </c>
      <c r="Y17" s="28">
        <f t="shared" si="0"/>
        <v>1202799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2685461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229711</v>
      </c>
      <c r="I38" s="2">
        <f t="shared" si="3"/>
        <v>285226</v>
      </c>
      <c r="J38" s="2">
        <f t="shared" si="3"/>
        <v>514937</v>
      </c>
      <c r="K38" s="2">
        <f t="shared" si="3"/>
        <v>207201</v>
      </c>
      <c r="L38" s="2">
        <f t="shared" si="3"/>
        <v>229237</v>
      </c>
      <c r="M38" s="2">
        <f t="shared" si="3"/>
        <v>251424</v>
      </c>
      <c r="N38" s="2">
        <f t="shared" si="3"/>
        <v>687862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1202799</v>
      </c>
      <c r="X38" s="2">
        <f t="shared" si="3"/>
        <v>0</v>
      </c>
      <c r="Y38" s="2">
        <f t="shared" si="3"/>
        <v>1202799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229711</v>
      </c>
      <c r="J39" s="2">
        <f>+G39</f>
        <v>0</v>
      </c>
      <c r="K39" s="2">
        <f>+I40+K60</f>
        <v>514937</v>
      </c>
      <c r="L39" s="2">
        <f>+K40+L60</f>
        <v>722138</v>
      </c>
      <c r="M39" s="2">
        <f>+L40+M60</f>
        <v>951375</v>
      </c>
      <c r="N39" s="2">
        <f>+K39</f>
        <v>514937</v>
      </c>
      <c r="O39" s="2">
        <f>+M40+O60</f>
        <v>1202799</v>
      </c>
      <c r="P39" s="2">
        <f>+O40+P60</f>
        <v>1202799</v>
      </c>
      <c r="Q39" s="2">
        <f>+P40+Q60</f>
        <v>1202799</v>
      </c>
      <c r="R39" s="2">
        <f>+O39</f>
        <v>1202799</v>
      </c>
      <c r="S39" s="2">
        <f>+Q40+S60</f>
        <v>1202799</v>
      </c>
      <c r="T39" s="2">
        <f>+S40+T60</f>
        <v>1202799</v>
      </c>
      <c r="U39" s="2">
        <f>+T40+U60</f>
        <v>1202799</v>
      </c>
      <c r="V39" s="2">
        <f>+S39</f>
        <v>1202799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2685461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229711</v>
      </c>
      <c r="I40" s="45">
        <f t="shared" si="4"/>
        <v>514937</v>
      </c>
      <c r="J40" s="45">
        <f>+I40</f>
        <v>514937</v>
      </c>
      <c r="K40" s="45">
        <f t="shared" si="4"/>
        <v>722138</v>
      </c>
      <c r="L40" s="45">
        <f t="shared" si="4"/>
        <v>951375</v>
      </c>
      <c r="M40" s="45">
        <f t="shared" si="4"/>
        <v>1202799</v>
      </c>
      <c r="N40" s="45">
        <f>+M40</f>
        <v>1202799</v>
      </c>
      <c r="O40" s="45">
        <f t="shared" si="4"/>
        <v>1202799</v>
      </c>
      <c r="P40" s="45">
        <f t="shared" si="4"/>
        <v>1202799</v>
      </c>
      <c r="Q40" s="45">
        <f t="shared" si="4"/>
        <v>1202799</v>
      </c>
      <c r="R40" s="45">
        <f>+Q40</f>
        <v>1202799</v>
      </c>
      <c r="S40" s="45">
        <f t="shared" si="4"/>
        <v>1202799</v>
      </c>
      <c r="T40" s="45">
        <f t="shared" si="4"/>
        <v>1202799</v>
      </c>
      <c r="U40" s="45">
        <f t="shared" si="4"/>
        <v>1202799</v>
      </c>
      <c r="V40" s="45">
        <f>+U40</f>
        <v>1202799</v>
      </c>
      <c r="W40" s="45">
        <f>+V40</f>
        <v>1202799</v>
      </c>
      <c r="X40" s="45">
        <f t="shared" si="4"/>
        <v>0</v>
      </c>
      <c r="Y40" s="45">
        <f t="shared" si="4"/>
        <v>1202799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9760000</v>
      </c>
      <c r="F9" s="20">
        <v>9760000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4880004</v>
      </c>
      <c r="Y9" s="20">
        <v>-4880004</v>
      </c>
      <c r="Z9" s="21">
        <v>-100</v>
      </c>
      <c r="AA9" s="22">
        <v>9760000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-11199677</v>
      </c>
      <c r="F14" s="20">
        <v>-11199677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-5599860</v>
      </c>
      <c r="Y14" s="20">
        <v>5599860</v>
      </c>
      <c r="Z14" s="21">
        <v>-100</v>
      </c>
      <c r="AA14" s="22">
        <v>-11199677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-1439677</v>
      </c>
      <c r="F17" s="28">
        <f t="shared" si="0"/>
        <v>-1439677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-719856</v>
      </c>
      <c r="Y17" s="28">
        <f t="shared" si="0"/>
        <v>719856</v>
      </c>
      <c r="Z17" s="29">
        <f>+IF(X17&lt;&gt;0,+(Y17/X17)*100,0)</f>
        <v>-100</v>
      </c>
      <c r="AA17" s="30">
        <f>SUM(AA6:AA16)</f>
        <v>-1439677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-1439677</v>
      </c>
      <c r="F38" s="2">
        <f t="shared" si="3"/>
        <v>-1439677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-719856</v>
      </c>
      <c r="Y38" s="2">
        <f t="shared" si="3"/>
        <v>719856</v>
      </c>
      <c r="Z38" s="34">
        <f>+IF(X38&lt;&gt;0,+(Y38/X38)*100,0)</f>
        <v>-100</v>
      </c>
      <c r="AA38" s="35">
        <f>+AA17+AA27+AA36</f>
        <v>-1439677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-1439677</v>
      </c>
      <c r="F40" s="45">
        <f t="shared" si="4"/>
        <v>-1439677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-719856</v>
      </c>
      <c r="Y40" s="45">
        <f t="shared" si="4"/>
        <v>719856</v>
      </c>
      <c r="Z40" s="46">
        <f>+IF(X40&lt;&gt;0,+(Y40/X40)*100,0)</f>
        <v>-100</v>
      </c>
      <c r="AA40" s="47">
        <f t="shared" si="4"/>
        <v>-1439677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>
        <v>-4742905</v>
      </c>
      <c r="H14" s="20">
        <v>-4744175</v>
      </c>
      <c r="I14" s="20">
        <v>-2929686</v>
      </c>
      <c r="J14" s="20">
        <v>-12416766</v>
      </c>
      <c r="K14" s="20">
        <v>-4913916</v>
      </c>
      <c r="L14" s="20">
        <v>-2730879</v>
      </c>
      <c r="M14" s="20">
        <v>-1964652</v>
      </c>
      <c r="N14" s="20">
        <v>-9609447</v>
      </c>
      <c r="O14" s="20"/>
      <c r="P14" s="20"/>
      <c r="Q14" s="20"/>
      <c r="R14" s="20"/>
      <c r="S14" s="20"/>
      <c r="T14" s="20"/>
      <c r="U14" s="20"/>
      <c r="V14" s="20"/>
      <c r="W14" s="20">
        <v>-22026213</v>
      </c>
      <c r="X14" s="20"/>
      <c r="Y14" s="20">
        <v>-22026213</v>
      </c>
      <c r="Z14" s="21"/>
      <c r="AA14" s="22">
        <v>-2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-4742905</v>
      </c>
      <c r="H17" s="28">
        <f t="shared" si="0"/>
        <v>-4744175</v>
      </c>
      <c r="I17" s="28">
        <f t="shared" si="0"/>
        <v>-2929686</v>
      </c>
      <c r="J17" s="28">
        <f t="shared" si="0"/>
        <v>-12416766</v>
      </c>
      <c r="K17" s="28">
        <f t="shared" si="0"/>
        <v>-4913916</v>
      </c>
      <c r="L17" s="28">
        <f t="shared" si="0"/>
        <v>-2730879</v>
      </c>
      <c r="M17" s="28">
        <f t="shared" si="0"/>
        <v>-1964652</v>
      </c>
      <c r="N17" s="28">
        <f t="shared" si="0"/>
        <v>-9609447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-22026213</v>
      </c>
      <c r="X17" s="28">
        <f t="shared" si="0"/>
        <v>0</v>
      </c>
      <c r="Y17" s="28">
        <f t="shared" si="0"/>
        <v>-22026213</v>
      </c>
      <c r="Z17" s="29">
        <f>+IF(X17&lt;&gt;0,+(Y17/X17)*100,0)</f>
        <v>0</v>
      </c>
      <c r="AA17" s="30">
        <f>SUM(AA6:AA16)</f>
        <v>-2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-4742905</v>
      </c>
      <c r="H38" s="2">
        <f t="shared" si="3"/>
        <v>-4744175</v>
      </c>
      <c r="I38" s="2">
        <f t="shared" si="3"/>
        <v>-2929686</v>
      </c>
      <c r="J38" s="2">
        <f t="shared" si="3"/>
        <v>-12416766</v>
      </c>
      <c r="K38" s="2">
        <f t="shared" si="3"/>
        <v>-4913916</v>
      </c>
      <c r="L38" s="2">
        <f t="shared" si="3"/>
        <v>-2730879</v>
      </c>
      <c r="M38" s="2">
        <f t="shared" si="3"/>
        <v>-1964652</v>
      </c>
      <c r="N38" s="2">
        <f t="shared" si="3"/>
        <v>-9609447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-22026213</v>
      </c>
      <c r="X38" s="2">
        <f t="shared" si="3"/>
        <v>0</v>
      </c>
      <c r="Y38" s="2">
        <f t="shared" si="3"/>
        <v>-22026213</v>
      </c>
      <c r="Z38" s="34">
        <f>+IF(X38&lt;&gt;0,+(Y38/X38)*100,0)</f>
        <v>0</v>
      </c>
      <c r="AA38" s="35">
        <f>+AA17+AA27+AA36</f>
        <v>-2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-4742905</v>
      </c>
      <c r="I39" s="2">
        <f>+H40+I60</f>
        <v>-9487080</v>
      </c>
      <c r="J39" s="2">
        <f>+G39</f>
        <v>0</v>
      </c>
      <c r="K39" s="2">
        <f>+I40+K60</f>
        <v>-12416766</v>
      </c>
      <c r="L39" s="2">
        <f>+K40+L60</f>
        <v>-17330682</v>
      </c>
      <c r="M39" s="2">
        <f>+L40+M60</f>
        <v>-20061561</v>
      </c>
      <c r="N39" s="2">
        <f>+K39</f>
        <v>-12416766</v>
      </c>
      <c r="O39" s="2">
        <f>+M40+O60</f>
        <v>-22026213</v>
      </c>
      <c r="P39" s="2">
        <f>+O40+P60</f>
        <v>-22026213</v>
      </c>
      <c r="Q39" s="2">
        <f>+P40+Q60</f>
        <v>-22026213</v>
      </c>
      <c r="R39" s="2">
        <f>+O39</f>
        <v>-22026213</v>
      </c>
      <c r="S39" s="2">
        <f>+Q40+S60</f>
        <v>-22026213</v>
      </c>
      <c r="T39" s="2">
        <f>+S40+T60</f>
        <v>-22026213</v>
      </c>
      <c r="U39" s="2">
        <f>+T40+U60</f>
        <v>-22026213</v>
      </c>
      <c r="V39" s="2">
        <f>+S39</f>
        <v>-22026213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-4742905</v>
      </c>
      <c r="H40" s="45">
        <f t="shared" si="4"/>
        <v>-9487080</v>
      </c>
      <c r="I40" s="45">
        <f t="shared" si="4"/>
        <v>-12416766</v>
      </c>
      <c r="J40" s="45">
        <f>+I40</f>
        <v>-12416766</v>
      </c>
      <c r="K40" s="45">
        <f t="shared" si="4"/>
        <v>-17330682</v>
      </c>
      <c r="L40" s="45">
        <f t="shared" si="4"/>
        <v>-20061561</v>
      </c>
      <c r="M40" s="45">
        <f t="shared" si="4"/>
        <v>-22026213</v>
      </c>
      <c r="N40" s="45">
        <f>+M40</f>
        <v>-22026213</v>
      </c>
      <c r="O40" s="45">
        <f t="shared" si="4"/>
        <v>-22026213</v>
      </c>
      <c r="P40" s="45">
        <f t="shared" si="4"/>
        <v>-22026213</v>
      </c>
      <c r="Q40" s="45">
        <f t="shared" si="4"/>
        <v>-22026213</v>
      </c>
      <c r="R40" s="45">
        <f>+Q40</f>
        <v>-22026213</v>
      </c>
      <c r="S40" s="45">
        <f t="shared" si="4"/>
        <v>-22026213</v>
      </c>
      <c r="T40" s="45">
        <f t="shared" si="4"/>
        <v>-22026213</v>
      </c>
      <c r="U40" s="45">
        <f t="shared" si="4"/>
        <v>-22026213</v>
      </c>
      <c r="V40" s="45">
        <f>+U40</f>
        <v>-22026213</v>
      </c>
      <c r="W40" s="45">
        <f>+V40</f>
        <v>-22026213</v>
      </c>
      <c r="X40" s="45">
        <f t="shared" si="4"/>
        <v>0</v>
      </c>
      <c r="Y40" s="45">
        <f t="shared" si="4"/>
        <v>-22026213</v>
      </c>
      <c r="Z40" s="46">
        <f>+IF(X40&lt;&gt;0,+(Y40/X40)*100,0)</f>
        <v>0</v>
      </c>
      <c r="AA40" s="47">
        <f t="shared" si="4"/>
        <v>-2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1874816</v>
      </c>
      <c r="D7" s="18"/>
      <c r="E7" s="19">
        <v>37877168</v>
      </c>
      <c r="F7" s="20">
        <v>37877167</v>
      </c>
      <c r="G7" s="20"/>
      <c r="H7" s="20"/>
      <c r="I7" s="20">
        <v>-2528047</v>
      </c>
      <c r="J7" s="20">
        <v>-2528047</v>
      </c>
      <c r="K7" s="20">
        <v>2934148</v>
      </c>
      <c r="L7" s="20">
        <v>2606140</v>
      </c>
      <c r="M7" s="20">
        <v>2525959</v>
      </c>
      <c r="N7" s="20">
        <v>8066247</v>
      </c>
      <c r="O7" s="20"/>
      <c r="P7" s="20"/>
      <c r="Q7" s="20"/>
      <c r="R7" s="20"/>
      <c r="S7" s="20"/>
      <c r="T7" s="20"/>
      <c r="U7" s="20"/>
      <c r="V7" s="20"/>
      <c r="W7" s="20">
        <v>5538200</v>
      </c>
      <c r="X7" s="20">
        <v>18938580</v>
      </c>
      <c r="Y7" s="20">
        <v>-13400380</v>
      </c>
      <c r="Z7" s="21">
        <v>-70.757047254862826</v>
      </c>
      <c r="AA7" s="22">
        <v>37877167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-12705001</v>
      </c>
      <c r="F14" s="20">
        <v>-12705001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-6352500</v>
      </c>
      <c r="Y14" s="20">
        <v>6352500</v>
      </c>
      <c r="Z14" s="21">
        <v>-100</v>
      </c>
      <c r="AA14" s="22">
        <v>-12705001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1874816</v>
      </c>
      <c r="D17" s="26">
        <f>SUM(D6:D16)</f>
        <v>0</v>
      </c>
      <c r="E17" s="27">
        <f t="shared" si="0"/>
        <v>25172167</v>
      </c>
      <c r="F17" s="28">
        <f t="shared" si="0"/>
        <v>25172166</v>
      </c>
      <c r="G17" s="28">
        <f t="shared" si="0"/>
        <v>0</v>
      </c>
      <c r="H17" s="28">
        <f t="shared" si="0"/>
        <v>0</v>
      </c>
      <c r="I17" s="28">
        <f t="shared" si="0"/>
        <v>-2528047</v>
      </c>
      <c r="J17" s="28">
        <f t="shared" si="0"/>
        <v>-2528047</v>
      </c>
      <c r="K17" s="28">
        <f t="shared" si="0"/>
        <v>2934148</v>
      </c>
      <c r="L17" s="28">
        <f t="shared" si="0"/>
        <v>2606140</v>
      </c>
      <c r="M17" s="28">
        <f t="shared" si="0"/>
        <v>2525959</v>
      </c>
      <c r="N17" s="28">
        <f t="shared" si="0"/>
        <v>8066247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5538200</v>
      </c>
      <c r="X17" s="28">
        <f t="shared" si="0"/>
        <v>12586080</v>
      </c>
      <c r="Y17" s="28">
        <f t="shared" si="0"/>
        <v>-7047880</v>
      </c>
      <c r="Z17" s="29">
        <f>+IF(X17&lt;&gt;0,+(Y17/X17)*100,0)</f>
        <v>-55.997419371241875</v>
      </c>
      <c r="AA17" s="30">
        <f>SUM(AA6:AA16)</f>
        <v>25172166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1874816</v>
      </c>
      <c r="D38" s="32">
        <f>+D17+D27+D36</f>
        <v>0</v>
      </c>
      <c r="E38" s="33">
        <f t="shared" si="3"/>
        <v>25172167</v>
      </c>
      <c r="F38" s="2">
        <f t="shared" si="3"/>
        <v>25172166</v>
      </c>
      <c r="G38" s="2">
        <f t="shared" si="3"/>
        <v>0</v>
      </c>
      <c r="H38" s="2">
        <f t="shared" si="3"/>
        <v>0</v>
      </c>
      <c r="I38" s="2">
        <f t="shared" si="3"/>
        <v>-2528047</v>
      </c>
      <c r="J38" s="2">
        <f t="shared" si="3"/>
        <v>-2528047</v>
      </c>
      <c r="K38" s="2">
        <f t="shared" si="3"/>
        <v>2934148</v>
      </c>
      <c r="L38" s="2">
        <f t="shared" si="3"/>
        <v>2606140</v>
      </c>
      <c r="M38" s="2">
        <f t="shared" si="3"/>
        <v>2525959</v>
      </c>
      <c r="N38" s="2">
        <f t="shared" si="3"/>
        <v>8066247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5538200</v>
      </c>
      <c r="X38" s="2">
        <f t="shared" si="3"/>
        <v>12586080</v>
      </c>
      <c r="Y38" s="2">
        <f t="shared" si="3"/>
        <v>-7047880</v>
      </c>
      <c r="Z38" s="34">
        <f>+IF(X38&lt;&gt;0,+(Y38/X38)*100,0)</f>
        <v>-55.997419371241875</v>
      </c>
      <c r="AA38" s="35">
        <f>+AA17+AA27+AA36</f>
        <v>25172166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-2528047</v>
      </c>
      <c r="L39" s="2">
        <f>+K40+L60</f>
        <v>406101</v>
      </c>
      <c r="M39" s="2">
        <f>+L40+M60</f>
        <v>3012241</v>
      </c>
      <c r="N39" s="2">
        <f>+K39</f>
        <v>-2528047</v>
      </c>
      <c r="O39" s="2">
        <f>+M40+O60</f>
        <v>5538200</v>
      </c>
      <c r="P39" s="2">
        <f>+O40+P60</f>
        <v>5538200</v>
      </c>
      <c r="Q39" s="2">
        <f>+P40+Q60</f>
        <v>5538200</v>
      </c>
      <c r="R39" s="2">
        <f>+O39</f>
        <v>5538200</v>
      </c>
      <c r="S39" s="2">
        <f>+Q40+S60</f>
        <v>5538200</v>
      </c>
      <c r="T39" s="2">
        <f>+S40+T60</f>
        <v>5538200</v>
      </c>
      <c r="U39" s="2">
        <f>+T40+U60</f>
        <v>5538200</v>
      </c>
      <c r="V39" s="2">
        <f>+S39</f>
        <v>5538200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1874816</v>
      </c>
      <c r="D40" s="43">
        <f t="shared" ref="D40:AA40" si="4">+D38+D39</f>
        <v>0</v>
      </c>
      <c r="E40" s="44">
        <f t="shared" si="4"/>
        <v>25172167</v>
      </c>
      <c r="F40" s="45">
        <f t="shared" si="4"/>
        <v>25172166</v>
      </c>
      <c r="G40" s="45">
        <f t="shared" si="4"/>
        <v>0</v>
      </c>
      <c r="H40" s="45">
        <f t="shared" si="4"/>
        <v>0</v>
      </c>
      <c r="I40" s="45">
        <f t="shared" si="4"/>
        <v>-2528047</v>
      </c>
      <c r="J40" s="45">
        <f>+I40</f>
        <v>-2528047</v>
      </c>
      <c r="K40" s="45">
        <f t="shared" si="4"/>
        <v>406101</v>
      </c>
      <c r="L40" s="45">
        <f t="shared" si="4"/>
        <v>3012241</v>
      </c>
      <c r="M40" s="45">
        <f t="shared" si="4"/>
        <v>5538200</v>
      </c>
      <c r="N40" s="45">
        <f>+M40</f>
        <v>5538200</v>
      </c>
      <c r="O40" s="45">
        <f t="shared" si="4"/>
        <v>5538200</v>
      </c>
      <c r="P40" s="45">
        <f t="shared" si="4"/>
        <v>5538200</v>
      </c>
      <c r="Q40" s="45">
        <f t="shared" si="4"/>
        <v>5538200</v>
      </c>
      <c r="R40" s="45">
        <f>+Q40</f>
        <v>5538200</v>
      </c>
      <c r="S40" s="45">
        <f t="shared" si="4"/>
        <v>5538200</v>
      </c>
      <c r="T40" s="45">
        <f t="shared" si="4"/>
        <v>5538200</v>
      </c>
      <c r="U40" s="45">
        <f t="shared" si="4"/>
        <v>5538200</v>
      </c>
      <c r="V40" s="45">
        <f>+U40</f>
        <v>5538200</v>
      </c>
      <c r="W40" s="45">
        <f>+V40</f>
        <v>5538200</v>
      </c>
      <c r="X40" s="45">
        <f t="shared" si="4"/>
        <v>12586080</v>
      </c>
      <c r="Y40" s="45">
        <f t="shared" si="4"/>
        <v>-7047880</v>
      </c>
      <c r="Z40" s="46">
        <f>+IF(X40&lt;&gt;0,+(Y40/X40)*100,0)</f>
        <v>-55.997419371241875</v>
      </c>
      <c r="AA40" s="47">
        <f t="shared" si="4"/>
        <v>25172166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1048000</v>
      </c>
      <c r="M9" s="20"/>
      <c r="N9" s="20">
        <v>1048000</v>
      </c>
      <c r="O9" s="20"/>
      <c r="P9" s="20"/>
      <c r="Q9" s="20"/>
      <c r="R9" s="20"/>
      <c r="S9" s="20"/>
      <c r="T9" s="20"/>
      <c r="U9" s="20"/>
      <c r="V9" s="20"/>
      <c r="W9" s="20">
        <v>1048000</v>
      </c>
      <c r="X9" s="20"/>
      <c r="Y9" s="20">
        <v>1048000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-8776506</v>
      </c>
      <c r="F14" s="20">
        <v>-8776506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-4388256</v>
      </c>
      <c r="Y14" s="20">
        <v>4388256</v>
      </c>
      <c r="Z14" s="21">
        <v>-100</v>
      </c>
      <c r="AA14" s="22">
        <v>-8776506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-8776506</v>
      </c>
      <c r="F17" s="28">
        <f t="shared" si="0"/>
        <v>-8776506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1048000</v>
      </c>
      <c r="M17" s="28">
        <f t="shared" si="0"/>
        <v>0</v>
      </c>
      <c r="N17" s="28">
        <f t="shared" si="0"/>
        <v>1048000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1048000</v>
      </c>
      <c r="X17" s="28">
        <f t="shared" si="0"/>
        <v>-4388256</v>
      </c>
      <c r="Y17" s="28">
        <f t="shared" si="0"/>
        <v>5436256</v>
      </c>
      <c r="Z17" s="29">
        <f>+IF(X17&lt;&gt;0,+(Y17/X17)*100,0)</f>
        <v>-123.88192484668168</v>
      </c>
      <c r="AA17" s="30">
        <f>SUM(AA6:AA16)</f>
        <v>-8776506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-7025889</v>
      </c>
      <c r="F26" s="20">
        <v>-4397261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-2198634</v>
      </c>
      <c r="Y26" s="20">
        <v>2198634</v>
      </c>
      <c r="Z26" s="21">
        <v>-100</v>
      </c>
      <c r="AA26" s="22">
        <v>-4397261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-7025889</v>
      </c>
      <c r="F27" s="28">
        <f t="shared" si="1"/>
        <v>-4397261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-2198634</v>
      </c>
      <c r="Y27" s="28">
        <f t="shared" si="1"/>
        <v>2198634</v>
      </c>
      <c r="Z27" s="29">
        <f>+IF(X27&lt;&gt;0,+(Y27/X27)*100,0)</f>
        <v>-100</v>
      </c>
      <c r="AA27" s="30">
        <f>SUM(AA21:AA26)</f>
        <v>-4397261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-15802395</v>
      </c>
      <c r="F38" s="2">
        <f t="shared" si="3"/>
        <v>-13173767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1048000</v>
      </c>
      <c r="M38" s="2">
        <f t="shared" si="3"/>
        <v>0</v>
      </c>
      <c r="N38" s="2">
        <f t="shared" si="3"/>
        <v>1048000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1048000</v>
      </c>
      <c r="X38" s="2">
        <f t="shared" si="3"/>
        <v>-6586890</v>
      </c>
      <c r="Y38" s="2">
        <f t="shared" si="3"/>
        <v>7634890</v>
      </c>
      <c r="Z38" s="34">
        <f>+IF(X38&lt;&gt;0,+(Y38/X38)*100,0)</f>
        <v>-115.91039170230563</v>
      </c>
      <c r="AA38" s="35">
        <f>+AA17+AA27+AA36</f>
        <v>-13173767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1048000</v>
      </c>
      <c r="N39" s="2">
        <f>+K39</f>
        <v>0</v>
      </c>
      <c r="O39" s="2">
        <f>+M40+O60</f>
        <v>1048000</v>
      </c>
      <c r="P39" s="2">
        <f>+O40+P60</f>
        <v>1048000</v>
      </c>
      <c r="Q39" s="2">
        <f>+P40+Q60</f>
        <v>1048000</v>
      </c>
      <c r="R39" s="2">
        <f>+O39</f>
        <v>1048000</v>
      </c>
      <c r="S39" s="2">
        <f>+Q40+S60</f>
        <v>1048000</v>
      </c>
      <c r="T39" s="2">
        <f>+S40+T60</f>
        <v>1048000</v>
      </c>
      <c r="U39" s="2">
        <f>+T40+U60</f>
        <v>1048000</v>
      </c>
      <c r="V39" s="2">
        <f>+S39</f>
        <v>1048000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-15802395</v>
      </c>
      <c r="F40" s="45">
        <f t="shared" si="4"/>
        <v>-13173767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1048000</v>
      </c>
      <c r="M40" s="45">
        <f t="shared" si="4"/>
        <v>1048000</v>
      </c>
      <c r="N40" s="45">
        <f>+M40</f>
        <v>1048000</v>
      </c>
      <c r="O40" s="45">
        <f t="shared" si="4"/>
        <v>1048000</v>
      </c>
      <c r="P40" s="45">
        <f t="shared" si="4"/>
        <v>1048000</v>
      </c>
      <c r="Q40" s="45">
        <f t="shared" si="4"/>
        <v>1048000</v>
      </c>
      <c r="R40" s="45">
        <f>+Q40</f>
        <v>1048000</v>
      </c>
      <c r="S40" s="45">
        <f t="shared" si="4"/>
        <v>1048000</v>
      </c>
      <c r="T40" s="45">
        <f t="shared" si="4"/>
        <v>1048000</v>
      </c>
      <c r="U40" s="45">
        <f t="shared" si="4"/>
        <v>1048000</v>
      </c>
      <c r="V40" s="45">
        <f>+U40</f>
        <v>1048000</v>
      </c>
      <c r="W40" s="45">
        <f>+V40</f>
        <v>1048000</v>
      </c>
      <c r="X40" s="45">
        <f t="shared" si="4"/>
        <v>-6586890</v>
      </c>
      <c r="Y40" s="45">
        <f t="shared" si="4"/>
        <v>7634890</v>
      </c>
      <c r="Z40" s="46">
        <f>+IF(X40&lt;&gt;0,+(Y40/X40)*100,0)</f>
        <v>-115.91039170230563</v>
      </c>
      <c r="AA40" s="47">
        <f t="shared" si="4"/>
        <v>-13173767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77945851</v>
      </c>
      <c r="F7" s="20">
        <v>77945851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38972922</v>
      </c>
      <c r="Y7" s="20">
        <v>-38972922</v>
      </c>
      <c r="Z7" s="21">
        <v>-100</v>
      </c>
      <c r="AA7" s="22">
        <v>77945851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14590494</v>
      </c>
      <c r="Y9" s="20">
        <v>-14590494</v>
      </c>
      <c r="Z9" s="21">
        <v>-100</v>
      </c>
      <c r="AA9" s="22">
        <v>29180992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5900000</v>
      </c>
      <c r="F10" s="20">
        <v>5900000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2950002</v>
      </c>
      <c r="Y10" s="20">
        <v>-2950002</v>
      </c>
      <c r="Z10" s="21">
        <v>-100</v>
      </c>
      <c r="AA10" s="22">
        <v>5900000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-142942523</v>
      </c>
      <c r="F14" s="20">
        <v>-142942523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-71471262</v>
      </c>
      <c r="Y14" s="20">
        <v>71471262</v>
      </c>
      <c r="Z14" s="21">
        <v>-100</v>
      </c>
      <c r="AA14" s="22">
        <v>-142942523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-29915680</v>
      </c>
      <c r="F17" s="28">
        <f t="shared" si="0"/>
        <v>-29915680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-14957844</v>
      </c>
      <c r="Y17" s="28">
        <f t="shared" si="0"/>
        <v>14957844</v>
      </c>
      <c r="Z17" s="29">
        <f>+IF(X17&lt;&gt;0,+(Y17/X17)*100,0)</f>
        <v>-100</v>
      </c>
      <c r="AA17" s="30">
        <f>SUM(AA6:AA16)</f>
        <v>-29915680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-5900000</v>
      </c>
      <c r="F26" s="20">
        <v>-5900000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-2950002</v>
      </c>
      <c r="Y26" s="20">
        <v>2950002</v>
      </c>
      <c r="Z26" s="21">
        <v>-100</v>
      </c>
      <c r="AA26" s="22">
        <v>-5900000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-5900000</v>
      </c>
      <c r="F27" s="28">
        <f t="shared" si="1"/>
        <v>-5900000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-2950002</v>
      </c>
      <c r="Y27" s="28">
        <f t="shared" si="1"/>
        <v>2950002</v>
      </c>
      <c r="Z27" s="29">
        <f>+IF(X27&lt;&gt;0,+(Y27/X27)*100,0)</f>
        <v>-100</v>
      </c>
      <c r="AA27" s="30">
        <f>SUM(AA21:AA26)</f>
        <v>-5900000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-35815680</v>
      </c>
      <c r="F38" s="2">
        <f t="shared" si="3"/>
        <v>-35815680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-17907846</v>
      </c>
      <c r="Y38" s="2">
        <f t="shared" si="3"/>
        <v>17907846</v>
      </c>
      <c r="Z38" s="34">
        <f>+IF(X38&lt;&gt;0,+(Y38/X38)*100,0)</f>
        <v>-100</v>
      </c>
      <c r="AA38" s="35">
        <f>+AA17+AA27+AA36</f>
        <v>-35815680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-35815680</v>
      </c>
      <c r="F40" s="45">
        <f t="shared" si="4"/>
        <v>-35815680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-17907846</v>
      </c>
      <c r="Y40" s="45">
        <f t="shared" si="4"/>
        <v>17907846</v>
      </c>
      <c r="Z40" s="46">
        <f>+IF(X40&lt;&gt;0,+(Y40/X40)*100,0)</f>
        <v>-100</v>
      </c>
      <c r="AA40" s="47">
        <f t="shared" si="4"/>
        <v>-35815680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81732201</v>
      </c>
      <c r="D7" s="18"/>
      <c r="E7" s="19">
        <v>181468156</v>
      </c>
      <c r="F7" s="20">
        <v>181468156</v>
      </c>
      <c r="G7" s="20">
        <v>4765461</v>
      </c>
      <c r="H7" s="20">
        <v>6112972</v>
      </c>
      <c r="I7" s="20">
        <v>11251102</v>
      </c>
      <c r="J7" s="20">
        <v>22129535</v>
      </c>
      <c r="K7" s="20">
        <v>5789414</v>
      </c>
      <c r="L7" s="20">
        <v>7464532</v>
      </c>
      <c r="M7" s="20">
        <v>10231703</v>
      </c>
      <c r="N7" s="20">
        <v>23485649</v>
      </c>
      <c r="O7" s="20"/>
      <c r="P7" s="20"/>
      <c r="Q7" s="20"/>
      <c r="R7" s="20"/>
      <c r="S7" s="20"/>
      <c r="T7" s="20"/>
      <c r="U7" s="20"/>
      <c r="V7" s="20"/>
      <c r="W7" s="20">
        <v>45615184</v>
      </c>
      <c r="X7" s="20">
        <v>90734112</v>
      </c>
      <c r="Y7" s="20">
        <v>-45118928</v>
      </c>
      <c r="Z7" s="21">
        <v>-49.726532839159766</v>
      </c>
      <c r="AA7" s="22">
        <v>181468156</v>
      </c>
    </row>
    <row r="8" spans="1:27" ht="13.5" x14ac:dyDescent="0.25">
      <c r="A8" s="23" t="s">
        <v>36</v>
      </c>
      <c r="B8" s="17" t="s">
        <v>32</v>
      </c>
      <c r="C8" s="18">
        <v>62877</v>
      </c>
      <c r="D8" s="18"/>
      <c r="E8" s="19">
        <v>176581</v>
      </c>
      <c r="F8" s="20">
        <v>176581</v>
      </c>
      <c r="G8" s="20"/>
      <c r="H8" s="20"/>
      <c r="I8" s="20">
        <v>5810</v>
      </c>
      <c r="J8" s="20">
        <v>5810</v>
      </c>
      <c r="K8" s="20">
        <v>4347</v>
      </c>
      <c r="L8" s="20">
        <v>1000</v>
      </c>
      <c r="M8" s="20">
        <v>5810</v>
      </c>
      <c r="N8" s="20">
        <v>11157</v>
      </c>
      <c r="O8" s="20"/>
      <c r="P8" s="20"/>
      <c r="Q8" s="20"/>
      <c r="R8" s="20"/>
      <c r="S8" s="20"/>
      <c r="T8" s="20"/>
      <c r="U8" s="20"/>
      <c r="V8" s="20"/>
      <c r="W8" s="20">
        <v>16967</v>
      </c>
      <c r="X8" s="20">
        <v>88296</v>
      </c>
      <c r="Y8" s="20">
        <v>-71329</v>
      </c>
      <c r="Z8" s="21">
        <v>-80.78395397299991</v>
      </c>
      <c r="AA8" s="22">
        <v>176581</v>
      </c>
    </row>
    <row r="9" spans="1:27" ht="13.5" x14ac:dyDescent="0.25">
      <c r="A9" s="23" t="s">
        <v>37</v>
      </c>
      <c r="B9" s="17" t="s">
        <v>6</v>
      </c>
      <c r="C9" s="18">
        <v>132442</v>
      </c>
      <c r="D9" s="18"/>
      <c r="E9" s="19">
        <v>-2084000</v>
      </c>
      <c r="F9" s="20">
        <v>-2084000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-1042002</v>
      </c>
      <c r="Y9" s="20">
        <v>1042002</v>
      </c>
      <c r="Z9" s="21">
        <v>-100</v>
      </c>
      <c r="AA9" s="22">
        <v>-2084000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-4545653</v>
      </c>
      <c r="D14" s="18"/>
      <c r="E14" s="19">
        <v>-54884616</v>
      </c>
      <c r="F14" s="20">
        <v>-54884616</v>
      </c>
      <c r="G14" s="20">
        <v>-1630067</v>
      </c>
      <c r="H14" s="20">
        <v>-64467</v>
      </c>
      <c r="I14" s="20">
        <v>-574216</v>
      </c>
      <c r="J14" s="20">
        <v>-2268750</v>
      </c>
      <c r="K14" s="20">
        <v>-239614</v>
      </c>
      <c r="L14" s="20">
        <v>-25363</v>
      </c>
      <c r="M14" s="20">
        <v>-504751</v>
      </c>
      <c r="N14" s="20">
        <v>-769728</v>
      </c>
      <c r="O14" s="20"/>
      <c r="P14" s="20"/>
      <c r="Q14" s="20"/>
      <c r="R14" s="20"/>
      <c r="S14" s="20"/>
      <c r="T14" s="20"/>
      <c r="U14" s="20"/>
      <c r="V14" s="20"/>
      <c r="W14" s="20">
        <v>-3038478</v>
      </c>
      <c r="X14" s="20">
        <v>-27442554</v>
      </c>
      <c r="Y14" s="20">
        <v>24404076</v>
      </c>
      <c r="Z14" s="21">
        <v>-88.927859994372255</v>
      </c>
      <c r="AA14" s="22">
        <v>-54884616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77381867</v>
      </c>
      <c r="D17" s="26">
        <f>SUM(D6:D16)</f>
        <v>0</v>
      </c>
      <c r="E17" s="27">
        <f t="shared" si="0"/>
        <v>124676121</v>
      </c>
      <c r="F17" s="28">
        <f t="shared" si="0"/>
        <v>124676121</v>
      </c>
      <c r="G17" s="28">
        <f t="shared" si="0"/>
        <v>3135394</v>
      </c>
      <c r="H17" s="28">
        <f t="shared" si="0"/>
        <v>6048505</v>
      </c>
      <c r="I17" s="28">
        <f t="shared" si="0"/>
        <v>10682696</v>
      </c>
      <c r="J17" s="28">
        <f t="shared" si="0"/>
        <v>19866595</v>
      </c>
      <c r="K17" s="28">
        <f t="shared" si="0"/>
        <v>5554147</v>
      </c>
      <c r="L17" s="28">
        <f t="shared" si="0"/>
        <v>7440169</v>
      </c>
      <c r="M17" s="28">
        <f t="shared" si="0"/>
        <v>9732762</v>
      </c>
      <c r="N17" s="28">
        <f t="shared" si="0"/>
        <v>22727078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42593673</v>
      </c>
      <c r="X17" s="28">
        <f t="shared" si="0"/>
        <v>62337852</v>
      </c>
      <c r="Y17" s="28">
        <f t="shared" si="0"/>
        <v>-19744179</v>
      </c>
      <c r="Z17" s="29">
        <f>+IF(X17&lt;&gt;0,+(Y17/X17)*100,0)</f>
        <v>-31.672857447831216</v>
      </c>
      <c r="AA17" s="30">
        <f>SUM(AA6:AA16)</f>
        <v>124676121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77381867</v>
      </c>
      <c r="D38" s="32">
        <f>+D17+D27+D36</f>
        <v>0</v>
      </c>
      <c r="E38" s="33">
        <f t="shared" si="3"/>
        <v>124676121</v>
      </c>
      <c r="F38" s="2">
        <f t="shared" si="3"/>
        <v>124676121</v>
      </c>
      <c r="G38" s="2">
        <f t="shared" si="3"/>
        <v>3135394</v>
      </c>
      <c r="H38" s="2">
        <f t="shared" si="3"/>
        <v>6048505</v>
      </c>
      <c r="I38" s="2">
        <f t="shared" si="3"/>
        <v>10682696</v>
      </c>
      <c r="J38" s="2">
        <f t="shared" si="3"/>
        <v>19866595</v>
      </c>
      <c r="K38" s="2">
        <f t="shared" si="3"/>
        <v>5554147</v>
      </c>
      <c r="L38" s="2">
        <f t="shared" si="3"/>
        <v>7440169</v>
      </c>
      <c r="M38" s="2">
        <f t="shared" si="3"/>
        <v>9732762</v>
      </c>
      <c r="N38" s="2">
        <f t="shared" si="3"/>
        <v>22727078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42593673</v>
      </c>
      <c r="X38" s="2">
        <f t="shared" si="3"/>
        <v>62337852</v>
      </c>
      <c r="Y38" s="2">
        <f t="shared" si="3"/>
        <v>-19744179</v>
      </c>
      <c r="Z38" s="34">
        <f>+IF(X38&lt;&gt;0,+(Y38/X38)*100,0)</f>
        <v>-31.672857447831216</v>
      </c>
      <c r="AA38" s="35">
        <f>+AA17+AA27+AA36</f>
        <v>124676121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3135394</v>
      </c>
      <c r="I39" s="2">
        <f>+H40+I60</f>
        <v>9183899</v>
      </c>
      <c r="J39" s="2">
        <f>+G39</f>
        <v>0</v>
      </c>
      <c r="K39" s="2">
        <f>+I40+K60</f>
        <v>19866595</v>
      </c>
      <c r="L39" s="2">
        <f>+K40+L60</f>
        <v>25420742</v>
      </c>
      <c r="M39" s="2">
        <f>+L40+M60</f>
        <v>32860911</v>
      </c>
      <c r="N39" s="2">
        <f>+K39</f>
        <v>19866595</v>
      </c>
      <c r="O39" s="2">
        <f>+M40+O60</f>
        <v>42593673</v>
      </c>
      <c r="P39" s="2">
        <f>+O40+P60</f>
        <v>42593673</v>
      </c>
      <c r="Q39" s="2">
        <f>+P40+Q60</f>
        <v>42593673</v>
      </c>
      <c r="R39" s="2">
        <f>+O39</f>
        <v>42593673</v>
      </c>
      <c r="S39" s="2">
        <f>+Q40+S60</f>
        <v>42593673</v>
      </c>
      <c r="T39" s="2">
        <f>+S40+T60</f>
        <v>42593673</v>
      </c>
      <c r="U39" s="2">
        <f>+T40+U60</f>
        <v>42593673</v>
      </c>
      <c r="V39" s="2">
        <f>+S39</f>
        <v>42593673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77381867</v>
      </c>
      <c r="D40" s="43">
        <f t="shared" ref="D40:AA40" si="4">+D38+D39</f>
        <v>0</v>
      </c>
      <c r="E40" s="44">
        <f t="shared" si="4"/>
        <v>124676121</v>
      </c>
      <c r="F40" s="45">
        <f t="shared" si="4"/>
        <v>124676121</v>
      </c>
      <c r="G40" s="45">
        <f t="shared" si="4"/>
        <v>3135394</v>
      </c>
      <c r="H40" s="45">
        <f t="shared" si="4"/>
        <v>9183899</v>
      </c>
      <c r="I40" s="45">
        <f t="shared" si="4"/>
        <v>19866595</v>
      </c>
      <c r="J40" s="45">
        <f>+I40</f>
        <v>19866595</v>
      </c>
      <c r="K40" s="45">
        <f t="shared" si="4"/>
        <v>25420742</v>
      </c>
      <c r="L40" s="45">
        <f t="shared" si="4"/>
        <v>32860911</v>
      </c>
      <c r="M40" s="45">
        <f t="shared" si="4"/>
        <v>42593673</v>
      </c>
      <c r="N40" s="45">
        <f>+M40</f>
        <v>42593673</v>
      </c>
      <c r="O40" s="45">
        <f t="shared" si="4"/>
        <v>42593673</v>
      </c>
      <c r="P40" s="45">
        <f t="shared" si="4"/>
        <v>42593673</v>
      </c>
      <c r="Q40" s="45">
        <f t="shared" si="4"/>
        <v>42593673</v>
      </c>
      <c r="R40" s="45">
        <f>+Q40</f>
        <v>42593673</v>
      </c>
      <c r="S40" s="45">
        <f t="shared" si="4"/>
        <v>42593673</v>
      </c>
      <c r="T40" s="45">
        <f t="shared" si="4"/>
        <v>42593673</v>
      </c>
      <c r="U40" s="45">
        <f t="shared" si="4"/>
        <v>42593673</v>
      </c>
      <c r="V40" s="45">
        <f>+U40</f>
        <v>42593673</v>
      </c>
      <c r="W40" s="45">
        <f>+V40</f>
        <v>42593673</v>
      </c>
      <c r="X40" s="45">
        <f t="shared" si="4"/>
        <v>62337852</v>
      </c>
      <c r="Y40" s="45">
        <f t="shared" si="4"/>
        <v>-19744179</v>
      </c>
      <c r="Z40" s="46">
        <f>+IF(X40&lt;&gt;0,+(Y40/X40)*100,0)</f>
        <v>-31.672857447831216</v>
      </c>
      <c r="AA40" s="47">
        <f t="shared" si="4"/>
        <v>124676121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-30620118</v>
      </c>
      <c r="F26" s="20">
        <v>-30620118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-15310050</v>
      </c>
      <c r="Y26" s="20">
        <v>15310050</v>
      </c>
      <c r="Z26" s="21">
        <v>-100</v>
      </c>
      <c r="AA26" s="22">
        <v>-30620118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-30620118</v>
      </c>
      <c r="F27" s="28">
        <f t="shared" si="1"/>
        <v>-30620118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-15310050</v>
      </c>
      <c r="Y27" s="28">
        <f t="shared" si="1"/>
        <v>15310050</v>
      </c>
      <c r="Z27" s="29">
        <f>+IF(X27&lt;&gt;0,+(Y27/X27)*100,0)</f>
        <v>-100</v>
      </c>
      <c r="AA27" s="30">
        <f>SUM(AA21:AA26)</f>
        <v>-30620118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-30620118</v>
      </c>
      <c r="F38" s="2">
        <f t="shared" si="3"/>
        <v>-30620118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-15310050</v>
      </c>
      <c r="Y38" s="2">
        <f t="shared" si="3"/>
        <v>15310050</v>
      </c>
      <c r="Z38" s="34">
        <f>+IF(X38&lt;&gt;0,+(Y38/X38)*100,0)</f>
        <v>-100</v>
      </c>
      <c r="AA38" s="35">
        <f>+AA17+AA27+AA36</f>
        <v>-30620118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-30620118</v>
      </c>
      <c r="F40" s="45">
        <f t="shared" si="4"/>
        <v>-30620118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-15310050</v>
      </c>
      <c r="Y40" s="45">
        <f t="shared" si="4"/>
        <v>15310050</v>
      </c>
      <c r="Z40" s="46">
        <f>+IF(X40&lt;&gt;0,+(Y40/X40)*100,0)</f>
        <v>-100</v>
      </c>
      <c r="AA40" s="47">
        <f t="shared" si="4"/>
        <v>-30620118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17184456</v>
      </c>
      <c r="F7" s="20">
        <v>17184456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8592228</v>
      </c>
      <c r="Y7" s="20">
        <v>-8592228</v>
      </c>
      <c r="Z7" s="21">
        <v>-100</v>
      </c>
      <c r="AA7" s="22">
        <v>17184456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-3982778</v>
      </c>
      <c r="D14" s="18"/>
      <c r="E14" s="19">
        <v>-38</v>
      </c>
      <c r="F14" s="20">
        <v>-38</v>
      </c>
      <c r="G14" s="20">
        <v>-276868</v>
      </c>
      <c r="H14" s="20">
        <v>-308255</v>
      </c>
      <c r="I14" s="20">
        <v>-339610</v>
      </c>
      <c r="J14" s="20">
        <v>-924733</v>
      </c>
      <c r="K14" s="20">
        <v>-369104</v>
      </c>
      <c r="L14" s="20">
        <v>-330459</v>
      </c>
      <c r="M14" s="20"/>
      <c r="N14" s="20">
        <v>-699563</v>
      </c>
      <c r="O14" s="20"/>
      <c r="P14" s="20"/>
      <c r="Q14" s="20"/>
      <c r="R14" s="20"/>
      <c r="S14" s="20"/>
      <c r="T14" s="20"/>
      <c r="U14" s="20"/>
      <c r="V14" s="20"/>
      <c r="W14" s="20">
        <v>-1624296</v>
      </c>
      <c r="X14" s="20"/>
      <c r="Y14" s="20">
        <v>-1624296</v>
      </c>
      <c r="Z14" s="21"/>
      <c r="AA14" s="22">
        <v>-38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-3982778</v>
      </c>
      <c r="D17" s="26">
        <f>SUM(D6:D16)</f>
        <v>0</v>
      </c>
      <c r="E17" s="27">
        <f t="shared" si="0"/>
        <v>17184418</v>
      </c>
      <c r="F17" s="28">
        <f t="shared" si="0"/>
        <v>17184418</v>
      </c>
      <c r="G17" s="28">
        <f t="shared" si="0"/>
        <v>-276868</v>
      </c>
      <c r="H17" s="28">
        <f t="shared" si="0"/>
        <v>-308255</v>
      </c>
      <c r="I17" s="28">
        <f t="shared" si="0"/>
        <v>-339610</v>
      </c>
      <c r="J17" s="28">
        <f t="shared" si="0"/>
        <v>-924733</v>
      </c>
      <c r="K17" s="28">
        <f t="shared" si="0"/>
        <v>-369104</v>
      </c>
      <c r="L17" s="28">
        <f t="shared" si="0"/>
        <v>-330459</v>
      </c>
      <c r="M17" s="28">
        <f t="shared" si="0"/>
        <v>0</v>
      </c>
      <c r="N17" s="28">
        <f t="shared" si="0"/>
        <v>-699563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-1624296</v>
      </c>
      <c r="X17" s="28">
        <f t="shared" si="0"/>
        <v>8592228</v>
      </c>
      <c r="Y17" s="28">
        <f t="shared" si="0"/>
        <v>-10216524</v>
      </c>
      <c r="Z17" s="29">
        <f>+IF(X17&lt;&gt;0,+(Y17/X17)*100,0)</f>
        <v>-118.90424695434059</v>
      </c>
      <c r="AA17" s="30">
        <f>SUM(AA6:AA16)</f>
        <v>17184418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-3982778</v>
      </c>
      <c r="D38" s="32">
        <f>+D17+D27+D36</f>
        <v>0</v>
      </c>
      <c r="E38" s="33">
        <f t="shared" si="3"/>
        <v>17184418</v>
      </c>
      <c r="F38" s="2">
        <f t="shared" si="3"/>
        <v>17184418</v>
      </c>
      <c r="G38" s="2">
        <f t="shared" si="3"/>
        <v>-276868</v>
      </c>
      <c r="H38" s="2">
        <f t="shared" si="3"/>
        <v>-308255</v>
      </c>
      <c r="I38" s="2">
        <f t="shared" si="3"/>
        <v>-339610</v>
      </c>
      <c r="J38" s="2">
        <f t="shared" si="3"/>
        <v>-924733</v>
      </c>
      <c r="K38" s="2">
        <f t="shared" si="3"/>
        <v>-369104</v>
      </c>
      <c r="L38" s="2">
        <f t="shared" si="3"/>
        <v>-330459</v>
      </c>
      <c r="M38" s="2">
        <f t="shared" si="3"/>
        <v>0</v>
      </c>
      <c r="N38" s="2">
        <f t="shared" si="3"/>
        <v>-699563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-1624296</v>
      </c>
      <c r="X38" s="2">
        <f t="shared" si="3"/>
        <v>8592228</v>
      </c>
      <c r="Y38" s="2">
        <f t="shared" si="3"/>
        <v>-10216524</v>
      </c>
      <c r="Z38" s="34">
        <f>+IF(X38&lt;&gt;0,+(Y38/X38)*100,0)</f>
        <v>-118.90424695434059</v>
      </c>
      <c r="AA38" s="35">
        <f>+AA17+AA27+AA36</f>
        <v>17184418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-276868</v>
      </c>
      <c r="I39" s="2">
        <f>+H40+I60</f>
        <v>-585123</v>
      </c>
      <c r="J39" s="2">
        <f>+G39</f>
        <v>0</v>
      </c>
      <c r="K39" s="2">
        <f>+I40+K60</f>
        <v>-924733</v>
      </c>
      <c r="L39" s="2">
        <f>+K40+L60</f>
        <v>-1293837</v>
      </c>
      <c r="M39" s="2">
        <f>+L40+M60</f>
        <v>-1624296</v>
      </c>
      <c r="N39" s="2">
        <f>+K39</f>
        <v>-924733</v>
      </c>
      <c r="O39" s="2">
        <f>+M40+O60</f>
        <v>-1624296</v>
      </c>
      <c r="P39" s="2">
        <f>+O40+P60</f>
        <v>-1624296</v>
      </c>
      <c r="Q39" s="2">
        <f>+P40+Q60</f>
        <v>-1624296</v>
      </c>
      <c r="R39" s="2">
        <f>+O39</f>
        <v>-1624296</v>
      </c>
      <c r="S39" s="2">
        <f>+Q40+S60</f>
        <v>-1624296</v>
      </c>
      <c r="T39" s="2">
        <f>+S40+T60</f>
        <v>-1624296</v>
      </c>
      <c r="U39" s="2">
        <f>+T40+U60</f>
        <v>-1624296</v>
      </c>
      <c r="V39" s="2">
        <f>+S39</f>
        <v>-1624296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-3982778</v>
      </c>
      <c r="D40" s="43">
        <f t="shared" ref="D40:AA40" si="4">+D38+D39</f>
        <v>0</v>
      </c>
      <c r="E40" s="44">
        <f t="shared" si="4"/>
        <v>17184418</v>
      </c>
      <c r="F40" s="45">
        <f t="shared" si="4"/>
        <v>17184418</v>
      </c>
      <c r="G40" s="45">
        <f t="shared" si="4"/>
        <v>-276868</v>
      </c>
      <c r="H40" s="45">
        <f t="shared" si="4"/>
        <v>-585123</v>
      </c>
      <c r="I40" s="45">
        <f t="shared" si="4"/>
        <v>-924733</v>
      </c>
      <c r="J40" s="45">
        <f>+I40</f>
        <v>-924733</v>
      </c>
      <c r="K40" s="45">
        <f t="shared" si="4"/>
        <v>-1293837</v>
      </c>
      <c r="L40" s="45">
        <f t="shared" si="4"/>
        <v>-1624296</v>
      </c>
      <c r="M40" s="45">
        <f t="shared" si="4"/>
        <v>-1624296</v>
      </c>
      <c r="N40" s="45">
        <f>+M40</f>
        <v>-1624296</v>
      </c>
      <c r="O40" s="45">
        <f t="shared" si="4"/>
        <v>-1624296</v>
      </c>
      <c r="P40" s="45">
        <f t="shared" si="4"/>
        <v>-1624296</v>
      </c>
      <c r="Q40" s="45">
        <f t="shared" si="4"/>
        <v>-1624296</v>
      </c>
      <c r="R40" s="45">
        <f>+Q40</f>
        <v>-1624296</v>
      </c>
      <c r="S40" s="45">
        <f t="shared" si="4"/>
        <v>-1624296</v>
      </c>
      <c r="T40" s="45">
        <f t="shared" si="4"/>
        <v>-1624296</v>
      </c>
      <c r="U40" s="45">
        <f t="shared" si="4"/>
        <v>-1624296</v>
      </c>
      <c r="V40" s="45">
        <f>+U40</f>
        <v>-1624296</v>
      </c>
      <c r="W40" s="45">
        <f>+V40</f>
        <v>-1624296</v>
      </c>
      <c r="X40" s="45">
        <f t="shared" si="4"/>
        <v>8592228</v>
      </c>
      <c r="Y40" s="45">
        <f t="shared" si="4"/>
        <v>-10216524</v>
      </c>
      <c r="Z40" s="46">
        <f>+IF(X40&lt;&gt;0,+(Y40/X40)*100,0)</f>
        <v>-118.90424695434059</v>
      </c>
      <c r="AA40" s="47">
        <f t="shared" si="4"/>
        <v>17184418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3509200</v>
      </c>
      <c r="J10" s="20">
        <v>3509200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3509200</v>
      </c>
      <c r="X10" s="20"/>
      <c r="Y10" s="20">
        <v>3509200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3509200</v>
      </c>
      <c r="J17" s="28">
        <f t="shared" si="0"/>
        <v>3509200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3509200</v>
      </c>
      <c r="X17" s="28">
        <f t="shared" si="0"/>
        <v>0</v>
      </c>
      <c r="Y17" s="28">
        <f t="shared" si="0"/>
        <v>3509200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-15652949</v>
      </c>
      <c r="D26" s="18"/>
      <c r="E26" s="19">
        <v>-18381000</v>
      </c>
      <c r="F26" s="20">
        <v>-18381000</v>
      </c>
      <c r="G26" s="20"/>
      <c r="H26" s="20">
        <v>-1485592</v>
      </c>
      <c r="I26" s="20">
        <v>-2822618</v>
      </c>
      <c r="J26" s="20">
        <v>-4308210</v>
      </c>
      <c r="K26" s="20">
        <v>-1793720</v>
      </c>
      <c r="L26" s="20">
        <v>-6848666</v>
      </c>
      <c r="M26" s="20"/>
      <c r="N26" s="20">
        <v>-8642386</v>
      </c>
      <c r="O26" s="20"/>
      <c r="P26" s="20"/>
      <c r="Q26" s="20"/>
      <c r="R26" s="20"/>
      <c r="S26" s="20"/>
      <c r="T26" s="20"/>
      <c r="U26" s="20"/>
      <c r="V26" s="20"/>
      <c r="W26" s="20">
        <v>-12950596</v>
      </c>
      <c r="X26" s="20">
        <v>-9190494</v>
      </c>
      <c r="Y26" s="20">
        <v>-3760102</v>
      </c>
      <c r="Z26" s="21">
        <v>40.912947660920082</v>
      </c>
      <c r="AA26" s="22">
        <v>-18381000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-15652949</v>
      </c>
      <c r="D27" s="26">
        <f>SUM(D21:D26)</f>
        <v>0</v>
      </c>
      <c r="E27" s="27">
        <f t="shared" si="1"/>
        <v>-18381000</v>
      </c>
      <c r="F27" s="28">
        <f t="shared" si="1"/>
        <v>-18381000</v>
      </c>
      <c r="G27" s="28">
        <f t="shared" si="1"/>
        <v>0</v>
      </c>
      <c r="H27" s="28">
        <f t="shared" si="1"/>
        <v>-1485592</v>
      </c>
      <c r="I27" s="28">
        <f t="shared" si="1"/>
        <v>-2822618</v>
      </c>
      <c r="J27" s="28">
        <f t="shared" si="1"/>
        <v>-4308210</v>
      </c>
      <c r="K27" s="28">
        <f t="shared" si="1"/>
        <v>-1793720</v>
      </c>
      <c r="L27" s="28">
        <f t="shared" si="1"/>
        <v>-6848666</v>
      </c>
      <c r="M27" s="28">
        <f t="shared" si="1"/>
        <v>0</v>
      </c>
      <c r="N27" s="28">
        <f t="shared" si="1"/>
        <v>-8642386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-12950596</v>
      </c>
      <c r="X27" s="28">
        <f t="shared" si="1"/>
        <v>-9190494</v>
      </c>
      <c r="Y27" s="28">
        <f t="shared" si="1"/>
        <v>-3760102</v>
      </c>
      <c r="Z27" s="29">
        <f>+IF(X27&lt;&gt;0,+(Y27/X27)*100,0)</f>
        <v>40.912947660920082</v>
      </c>
      <c r="AA27" s="30">
        <f>SUM(AA21:AA26)</f>
        <v>-18381000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-15652949</v>
      </c>
      <c r="D38" s="32">
        <f>+D17+D27+D36</f>
        <v>0</v>
      </c>
      <c r="E38" s="33">
        <f t="shared" si="3"/>
        <v>-18381000</v>
      </c>
      <c r="F38" s="2">
        <f t="shared" si="3"/>
        <v>-18381000</v>
      </c>
      <c r="G38" s="2">
        <f t="shared" si="3"/>
        <v>0</v>
      </c>
      <c r="H38" s="2">
        <f t="shared" si="3"/>
        <v>-1485592</v>
      </c>
      <c r="I38" s="2">
        <f t="shared" si="3"/>
        <v>686582</v>
      </c>
      <c r="J38" s="2">
        <f t="shared" si="3"/>
        <v>-799010</v>
      </c>
      <c r="K38" s="2">
        <f t="shared" si="3"/>
        <v>-1793720</v>
      </c>
      <c r="L38" s="2">
        <f t="shared" si="3"/>
        <v>-6848666</v>
      </c>
      <c r="M38" s="2">
        <f t="shared" si="3"/>
        <v>0</v>
      </c>
      <c r="N38" s="2">
        <f t="shared" si="3"/>
        <v>-8642386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-9441396</v>
      </c>
      <c r="X38" s="2">
        <f t="shared" si="3"/>
        <v>-9190494</v>
      </c>
      <c r="Y38" s="2">
        <f t="shared" si="3"/>
        <v>-250902</v>
      </c>
      <c r="Z38" s="34">
        <f>+IF(X38&lt;&gt;0,+(Y38/X38)*100,0)</f>
        <v>2.730016471367045</v>
      </c>
      <c r="AA38" s="35">
        <f>+AA17+AA27+AA36</f>
        <v>-18381000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-1485592</v>
      </c>
      <c r="J39" s="2">
        <f>+G39</f>
        <v>0</v>
      </c>
      <c r="K39" s="2">
        <f>+I40+K60</f>
        <v>-799010</v>
      </c>
      <c r="L39" s="2">
        <f>+K40+L60</f>
        <v>-2592730</v>
      </c>
      <c r="M39" s="2">
        <f>+L40+M60</f>
        <v>-9441396</v>
      </c>
      <c r="N39" s="2">
        <f>+K39</f>
        <v>-799010</v>
      </c>
      <c r="O39" s="2">
        <f>+M40+O60</f>
        <v>-9441396</v>
      </c>
      <c r="P39" s="2">
        <f>+O40+P60</f>
        <v>-9441396</v>
      </c>
      <c r="Q39" s="2">
        <f>+P40+Q60</f>
        <v>-9441396</v>
      </c>
      <c r="R39" s="2">
        <f>+O39</f>
        <v>-9441396</v>
      </c>
      <c r="S39" s="2">
        <f>+Q40+S60</f>
        <v>-9441396</v>
      </c>
      <c r="T39" s="2">
        <f>+S40+T60</f>
        <v>-9441396</v>
      </c>
      <c r="U39" s="2">
        <f>+T40+U60</f>
        <v>-9441396</v>
      </c>
      <c r="V39" s="2">
        <f>+S39</f>
        <v>-9441396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-15652949</v>
      </c>
      <c r="D40" s="43">
        <f t="shared" ref="D40:AA40" si="4">+D38+D39</f>
        <v>0</v>
      </c>
      <c r="E40" s="44">
        <f t="shared" si="4"/>
        <v>-18381000</v>
      </c>
      <c r="F40" s="45">
        <f t="shared" si="4"/>
        <v>-18381000</v>
      </c>
      <c r="G40" s="45">
        <f t="shared" si="4"/>
        <v>0</v>
      </c>
      <c r="H40" s="45">
        <f t="shared" si="4"/>
        <v>-1485592</v>
      </c>
      <c r="I40" s="45">
        <f t="shared" si="4"/>
        <v>-799010</v>
      </c>
      <c r="J40" s="45">
        <f>+I40</f>
        <v>-799010</v>
      </c>
      <c r="K40" s="45">
        <f t="shared" si="4"/>
        <v>-2592730</v>
      </c>
      <c r="L40" s="45">
        <f t="shared" si="4"/>
        <v>-9441396</v>
      </c>
      <c r="M40" s="45">
        <f t="shared" si="4"/>
        <v>-9441396</v>
      </c>
      <c r="N40" s="45">
        <f>+M40</f>
        <v>-9441396</v>
      </c>
      <c r="O40" s="45">
        <f t="shared" si="4"/>
        <v>-9441396</v>
      </c>
      <c r="P40" s="45">
        <f t="shared" si="4"/>
        <v>-9441396</v>
      </c>
      <c r="Q40" s="45">
        <f t="shared" si="4"/>
        <v>-9441396</v>
      </c>
      <c r="R40" s="45">
        <f>+Q40</f>
        <v>-9441396</v>
      </c>
      <c r="S40" s="45">
        <f t="shared" si="4"/>
        <v>-9441396</v>
      </c>
      <c r="T40" s="45">
        <f t="shared" si="4"/>
        <v>-9441396</v>
      </c>
      <c r="U40" s="45">
        <f t="shared" si="4"/>
        <v>-9441396</v>
      </c>
      <c r="V40" s="45">
        <f>+U40</f>
        <v>-9441396</v>
      </c>
      <c r="W40" s="45">
        <f>+V40</f>
        <v>-9441396</v>
      </c>
      <c r="X40" s="45">
        <f t="shared" si="4"/>
        <v>-9190494</v>
      </c>
      <c r="Y40" s="45">
        <f t="shared" si="4"/>
        <v>-250902</v>
      </c>
      <c r="Z40" s="46">
        <f>+IF(X40&lt;&gt;0,+(Y40/X40)*100,0)</f>
        <v>2.730016471367045</v>
      </c>
      <c r="AA40" s="47">
        <f t="shared" si="4"/>
        <v>-18381000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13880000</v>
      </c>
      <c r="F10" s="20">
        <v>13880000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6940002</v>
      </c>
      <c r="Y10" s="20">
        <v>-6940002</v>
      </c>
      <c r="Z10" s="21">
        <v>-100</v>
      </c>
      <c r="AA10" s="22">
        <v>13880000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>
        <v>-154196</v>
      </c>
      <c r="M14" s="20">
        <v>-151008</v>
      </c>
      <c r="N14" s="20">
        <v>-305204</v>
      </c>
      <c r="O14" s="20"/>
      <c r="P14" s="20"/>
      <c r="Q14" s="20"/>
      <c r="R14" s="20"/>
      <c r="S14" s="20"/>
      <c r="T14" s="20"/>
      <c r="U14" s="20"/>
      <c r="V14" s="20"/>
      <c r="W14" s="20">
        <v>-305204</v>
      </c>
      <c r="X14" s="20"/>
      <c r="Y14" s="20">
        <v>-305204</v>
      </c>
      <c r="Z14" s="21"/>
      <c r="AA14" s="22">
        <v>-12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13879988</v>
      </c>
      <c r="F17" s="28">
        <f t="shared" si="0"/>
        <v>13879988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-154196</v>
      </c>
      <c r="M17" s="28">
        <f t="shared" si="0"/>
        <v>-151008</v>
      </c>
      <c r="N17" s="28">
        <f t="shared" si="0"/>
        <v>-305204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-305204</v>
      </c>
      <c r="X17" s="28">
        <f t="shared" si="0"/>
        <v>6940002</v>
      </c>
      <c r="Y17" s="28">
        <f t="shared" si="0"/>
        <v>-7245206</v>
      </c>
      <c r="Z17" s="29">
        <f>+IF(X17&lt;&gt;0,+(Y17/X17)*100,0)</f>
        <v>-104.39775089401992</v>
      </c>
      <c r="AA17" s="30">
        <f>SUM(AA6:AA16)</f>
        <v>13879988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13879988</v>
      </c>
      <c r="F38" s="2">
        <f t="shared" si="3"/>
        <v>13879988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-154196</v>
      </c>
      <c r="M38" s="2">
        <f t="shared" si="3"/>
        <v>-151008</v>
      </c>
      <c r="N38" s="2">
        <f t="shared" si="3"/>
        <v>-305204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-305204</v>
      </c>
      <c r="X38" s="2">
        <f t="shared" si="3"/>
        <v>6940002</v>
      </c>
      <c r="Y38" s="2">
        <f t="shared" si="3"/>
        <v>-7245206</v>
      </c>
      <c r="Z38" s="34">
        <f>+IF(X38&lt;&gt;0,+(Y38/X38)*100,0)</f>
        <v>-104.39775089401992</v>
      </c>
      <c r="AA38" s="35">
        <f>+AA17+AA27+AA36</f>
        <v>13879988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-154196</v>
      </c>
      <c r="N39" s="2">
        <f>+K39</f>
        <v>0</v>
      </c>
      <c r="O39" s="2">
        <f>+M40+O60</f>
        <v>-305204</v>
      </c>
      <c r="P39" s="2">
        <f>+O40+P60</f>
        <v>-305204</v>
      </c>
      <c r="Q39" s="2">
        <f>+P40+Q60</f>
        <v>-305204</v>
      </c>
      <c r="R39" s="2">
        <f>+O39</f>
        <v>-305204</v>
      </c>
      <c r="S39" s="2">
        <f>+Q40+S60</f>
        <v>-305204</v>
      </c>
      <c r="T39" s="2">
        <f>+S40+T60</f>
        <v>-305204</v>
      </c>
      <c r="U39" s="2">
        <f>+T40+U60</f>
        <v>-305204</v>
      </c>
      <c r="V39" s="2">
        <f>+S39</f>
        <v>-305204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13879988</v>
      </c>
      <c r="F40" s="45">
        <f t="shared" si="4"/>
        <v>13879988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-154196</v>
      </c>
      <c r="M40" s="45">
        <f t="shared" si="4"/>
        <v>-305204</v>
      </c>
      <c r="N40" s="45">
        <f>+M40</f>
        <v>-305204</v>
      </c>
      <c r="O40" s="45">
        <f t="shared" si="4"/>
        <v>-305204</v>
      </c>
      <c r="P40" s="45">
        <f t="shared" si="4"/>
        <v>-305204</v>
      </c>
      <c r="Q40" s="45">
        <f t="shared" si="4"/>
        <v>-305204</v>
      </c>
      <c r="R40" s="45">
        <f>+Q40</f>
        <v>-305204</v>
      </c>
      <c r="S40" s="45">
        <f t="shared" si="4"/>
        <v>-305204</v>
      </c>
      <c r="T40" s="45">
        <f t="shared" si="4"/>
        <v>-305204</v>
      </c>
      <c r="U40" s="45">
        <f t="shared" si="4"/>
        <v>-305204</v>
      </c>
      <c r="V40" s="45">
        <f>+U40</f>
        <v>-305204</v>
      </c>
      <c r="W40" s="45">
        <f>+V40</f>
        <v>-305204</v>
      </c>
      <c r="X40" s="45">
        <f t="shared" si="4"/>
        <v>6940002</v>
      </c>
      <c r="Y40" s="45">
        <f t="shared" si="4"/>
        <v>-7245206</v>
      </c>
      <c r="Z40" s="46">
        <f>+IF(X40&lt;&gt;0,+(Y40/X40)*100,0)</f>
        <v>-104.39775089401992</v>
      </c>
      <c r="AA40" s="47">
        <f t="shared" si="4"/>
        <v>13879988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-139514524</v>
      </c>
      <c r="D14" s="18"/>
      <c r="E14" s="19"/>
      <c r="F14" s="20"/>
      <c r="G14" s="20">
        <v>-30352216</v>
      </c>
      <c r="H14" s="20">
        <v>-73758</v>
      </c>
      <c r="I14" s="20">
        <v>-1526617</v>
      </c>
      <c r="J14" s="20">
        <v>-31952591</v>
      </c>
      <c r="K14" s="20">
        <v>-43490068</v>
      </c>
      <c r="L14" s="20">
        <v>-817948</v>
      </c>
      <c r="M14" s="20">
        <v>-35642313</v>
      </c>
      <c r="N14" s="20">
        <v>-79950329</v>
      </c>
      <c r="O14" s="20"/>
      <c r="P14" s="20"/>
      <c r="Q14" s="20"/>
      <c r="R14" s="20"/>
      <c r="S14" s="20"/>
      <c r="T14" s="20"/>
      <c r="U14" s="20"/>
      <c r="V14" s="20"/>
      <c r="W14" s="20">
        <v>-111902920</v>
      </c>
      <c r="X14" s="20"/>
      <c r="Y14" s="20">
        <v>-111902920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-139514524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-30352216</v>
      </c>
      <c r="H17" s="28">
        <f t="shared" si="0"/>
        <v>-73758</v>
      </c>
      <c r="I17" s="28">
        <f t="shared" si="0"/>
        <v>-1526617</v>
      </c>
      <c r="J17" s="28">
        <f t="shared" si="0"/>
        <v>-31952591</v>
      </c>
      <c r="K17" s="28">
        <f t="shared" si="0"/>
        <v>-43490068</v>
      </c>
      <c r="L17" s="28">
        <f t="shared" si="0"/>
        <v>-817948</v>
      </c>
      <c r="M17" s="28">
        <f t="shared" si="0"/>
        <v>-35642313</v>
      </c>
      <c r="N17" s="28">
        <f t="shared" si="0"/>
        <v>-79950329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-111902920</v>
      </c>
      <c r="X17" s="28">
        <f t="shared" si="0"/>
        <v>0</v>
      </c>
      <c r="Y17" s="28">
        <f t="shared" si="0"/>
        <v>-111902920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-139514524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-30352216</v>
      </c>
      <c r="H38" s="2">
        <f t="shared" si="3"/>
        <v>-73758</v>
      </c>
      <c r="I38" s="2">
        <f t="shared" si="3"/>
        <v>-1526617</v>
      </c>
      <c r="J38" s="2">
        <f t="shared" si="3"/>
        <v>-31952591</v>
      </c>
      <c r="K38" s="2">
        <f t="shared" si="3"/>
        <v>-43490068</v>
      </c>
      <c r="L38" s="2">
        <f t="shared" si="3"/>
        <v>-817948</v>
      </c>
      <c r="M38" s="2">
        <f t="shared" si="3"/>
        <v>-35642313</v>
      </c>
      <c r="N38" s="2">
        <f t="shared" si="3"/>
        <v>-79950329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-111902920</v>
      </c>
      <c r="X38" s="2">
        <f t="shared" si="3"/>
        <v>0</v>
      </c>
      <c r="Y38" s="2">
        <f t="shared" si="3"/>
        <v>-111902920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-30352216</v>
      </c>
      <c r="I39" s="2">
        <f>+H40+I60</f>
        <v>-30425974</v>
      </c>
      <c r="J39" s="2">
        <f>+G39</f>
        <v>0</v>
      </c>
      <c r="K39" s="2">
        <f>+I40+K60</f>
        <v>-31952591</v>
      </c>
      <c r="L39" s="2">
        <f>+K40+L60</f>
        <v>-75442659</v>
      </c>
      <c r="M39" s="2">
        <f>+L40+M60</f>
        <v>-76260607</v>
      </c>
      <c r="N39" s="2">
        <f>+K39</f>
        <v>-31952591</v>
      </c>
      <c r="O39" s="2">
        <f>+M40+O60</f>
        <v>-111902920</v>
      </c>
      <c r="P39" s="2">
        <f>+O40+P60</f>
        <v>-111902920</v>
      </c>
      <c r="Q39" s="2">
        <f>+P40+Q60</f>
        <v>-111902920</v>
      </c>
      <c r="R39" s="2">
        <f>+O39</f>
        <v>-111902920</v>
      </c>
      <c r="S39" s="2">
        <f>+Q40+S60</f>
        <v>-111902920</v>
      </c>
      <c r="T39" s="2">
        <f>+S40+T60</f>
        <v>-111902920</v>
      </c>
      <c r="U39" s="2">
        <f>+T40+U60</f>
        <v>-111902920</v>
      </c>
      <c r="V39" s="2">
        <f>+S39</f>
        <v>-111902920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-139514524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-30352216</v>
      </c>
      <c r="H40" s="45">
        <f t="shared" si="4"/>
        <v>-30425974</v>
      </c>
      <c r="I40" s="45">
        <f t="shared" si="4"/>
        <v>-31952591</v>
      </c>
      <c r="J40" s="45">
        <f>+I40</f>
        <v>-31952591</v>
      </c>
      <c r="K40" s="45">
        <f t="shared" si="4"/>
        <v>-75442659</v>
      </c>
      <c r="L40" s="45">
        <f t="shared" si="4"/>
        <v>-76260607</v>
      </c>
      <c r="M40" s="45">
        <f t="shared" si="4"/>
        <v>-111902920</v>
      </c>
      <c r="N40" s="45">
        <f>+M40</f>
        <v>-111902920</v>
      </c>
      <c r="O40" s="45">
        <f t="shared" si="4"/>
        <v>-111902920</v>
      </c>
      <c r="P40" s="45">
        <f t="shared" si="4"/>
        <v>-111902920</v>
      </c>
      <c r="Q40" s="45">
        <f t="shared" si="4"/>
        <v>-111902920</v>
      </c>
      <c r="R40" s="45">
        <f>+Q40</f>
        <v>-111902920</v>
      </c>
      <c r="S40" s="45">
        <f t="shared" si="4"/>
        <v>-111902920</v>
      </c>
      <c r="T40" s="45">
        <f t="shared" si="4"/>
        <v>-111902920</v>
      </c>
      <c r="U40" s="45">
        <f t="shared" si="4"/>
        <v>-111902920</v>
      </c>
      <c r="V40" s="45">
        <f>+U40</f>
        <v>-111902920</v>
      </c>
      <c r="W40" s="45">
        <f>+V40</f>
        <v>-111902920</v>
      </c>
      <c r="X40" s="45">
        <f t="shared" si="4"/>
        <v>0</v>
      </c>
      <c r="Y40" s="45">
        <f t="shared" si="4"/>
        <v>-111902920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45122052</v>
      </c>
      <c r="F7" s="20">
        <v>45122052</v>
      </c>
      <c r="G7" s="20">
        <v>216232</v>
      </c>
      <c r="H7" s="20">
        <v>1675901</v>
      </c>
      <c r="I7" s="20">
        <v>1743935</v>
      </c>
      <c r="J7" s="20">
        <v>3636068</v>
      </c>
      <c r="K7" s="20">
        <v>156336</v>
      </c>
      <c r="L7" s="20">
        <v>1737369</v>
      </c>
      <c r="M7" s="20">
        <v>1478407</v>
      </c>
      <c r="N7" s="20">
        <v>3372112</v>
      </c>
      <c r="O7" s="20"/>
      <c r="P7" s="20"/>
      <c r="Q7" s="20"/>
      <c r="R7" s="20"/>
      <c r="S7" s="20"/>
      <c r="T7" s="20"/>
      <c r="U7" s="20"/>
      <c r="V7" s="20"/>
      <c r="W7" s="20">
        <v>7008180</v>
      </c>
      <c r="X7" s="20">
        <v>22561026</v>
      </c>
      <c r="Y7" s="20">
        <v>-15552846</v>
      </c>
      <c r="Z7" s="21">
        <v>-68.936785055786032</v>
      </c>
      <c r="AA7" s="22">
        <v>45122052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7733292</v>
      </c>
      <c r="F8" s="20">
        <v>7733292</v>
      </c>
      <c r="G8" s="20">
        <v>1734388</v>
      </c>
      <c r="H8" s="20">
        <v>1500255</v>
      </c>
      <c r="I8" s="20">
        <v>1416985</v>
      </c>
      <c r="J8" s="20">
        <v>4651628</v>
      </c>
      <c r="K8" s="20">
        <v>33489</v>
      </c>
      <c r="L8" s="20">
        <v>1010265</v>
      </c>
      <c r="M8" s="20">
        <v>1276842</v>
      </c>
      <c r="N8" s="20">
        <v>2320596</v>
      </c>
      <c r="O8" s="20"/>
      <c r="P8" s="20"/>
      <c r="Q8" s="20"/>
      <c r="R8" s="20"/>
      <c r="S8" s="20"/>
      <c r="T8" s="20"/>
      <c r="U8" s="20"/>
      <c r="V8" s="20"/>
      <c r="W8" s="20">
        <v>6972224</v>
      </c>
      <c r="X8" s="20">
        <v>3866646</v>
      </c>
      <c r="Y8" s="20">
        <v>3105578</v>
      </c>
      <c r="Z8" s="21">
        <v>80.317101694853889</v>
      </c>
      <c r="AA8" s="22">
        <v>7733292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2702256</v>
      </c>
      <c r="F9" s="20">
        <v>2702256</v>
      </c>
      <c r="G9" s="20"/>
      <c r="H9" s="20"/>
      <c r="I9" s="20"/>
      <c r="J9" s="20"/>
      <c r="K9" s="20"/>
      <c r="L9" s="20"/>
      <c r="M9" s="20">
        <v>111988</v>
      </c>
      <c r="N9" s="20">
        <v>111988</v>
      </c>
      <c r="O9" s="20"/>
      <c r="P9" s="20"/>
      <c r="Q9" s="20"/>
      <c r="R9" s="20"/>
      <c r="S9" s="20"/>
      <c r="T9" s="20"/>
      <c r="U9" s="20"/>
      <c r="V9" s="20"/>
      <c r="W9" s="20">
        <v>111988</v>
      </c>
      <c r="X9" s="20">
        <v>1351128</v>
      </c>
      <c r="Y9" s="20">
        <v>-1239140</v>
      </c>
      <c r="Z9" s="21">
        <v>-91.711518079708213</v>
      </c>
      <c r="AA9" s="22">
        <v>2702256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17759004</v>
      </c>
      <c r="F10" s="20">
        <v>17759004</v>
      </c>
      <c r="G10" s="20">
        <v>4000000</v>
      </c>
      <c r="H10" s="20"/>
      <c r="I10" s="20"/>
      <c r="J10" s="20">
        <v>4000000</v>
      </c>
      <c r="K10" s="20"/>
      <c r="L10" s="20">
        <v>5759000</v>
      </c>
      <c r="M10" s="20"/>
      <c r="N10" s="20">
        <v>5759000</v>
      </c>
      <c r="O10" s="20"/>
      <c r="P10" s="20"/>
      <c r="Q10" s="20"/>
      <c r="R10" s="20"/>
      <c r="S10" s="20"/>
      <c r="T10" s="20"/>
      <c r="U10" s="20"/>
      <c r="V10" s="20"/>
      <c r="W10" s="20">
        <v>9759000</v>
      </c>
      <c r="X10" s="20">
        <v>8879502</v>
      </c>
      <c r="Y10" s="20">
        <v>879498</v>
      </c>
      <c r="Z10" s="21">
        <v>9.9048122293344818</v>
      </c>
      <c r="AA10" s="22">
        <v>17759004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-55057668</v>
      </c>
      <c r="F14" s="20">
        <v>-55057668</v>
      </c>
      <c r="G14" s="20">
        <v>-30898258</v>
      </c>
      <c r="H14" s="20">
        <v>-10683391</v>
      </c>
      <c r="I14" s="20">
        <v>-6521356</v>
      </c>
      <c r="J14" s="20">
        <v>-48103005</v>
      </c>
      <c r="K14" s="20">
        <v>-4877448</v>
      </c>
      <c r="L14" s="20">
        <v>-3682108</v>
      </c>
      <c r="M14" s="20">
        <v>-6664634</v>
      </c>
      <c r="N14" s="20">
        <v>-15224190</v>
      </c>
      <c r="O14" s="20"/>
      <c r="P14" s="20"/>
      <c r="Q14" s="20"/>
      <c r="R14" s="20"/>
      <c r="S14" s="20"/>
      <c r="T14" s="20"/>
      <c r="U14" s="20"/>
      <c r="V14" s="20"/>
      <c r="W14" s="20">
        <v>-63327195</v>
      </c>
      <c r="X14" s="20">
        <v>-27528834</v>
      </c>
      <c r="Y14" s="20">
        <v>-35798361</v>
      </c>
      <c r="Z14" s="21">
        <v>130.03951057280523</v>
      </c>
      <c r="AA14" s="22">
        <v>-55057668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-5475600</v>
      </c>
      <c r="F16" s="20">
        <v>-5475600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-2737800</v>
      </c>
      <c r="Y16" s="20">
        <v>2737800</v>
      </c>
      <c r="Z16" s="21">
        <v>-100</v>
      </c>
      <c r="AA16" s="22">
        <v>-5475600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12783336</v>
      </c>
      <c r="F17" s="28">
        <f t="shared" si="0"/>
        <v>12783336</v>
      </c>
      <c r="G17" s="28">
        <f t="shared" si="0"/>
        <v>-24947638</v>
      </c>
      <c r="H17" s="28">
        <f t="shared" si="0"/>
        <v>-7507235</v>
      </c>
      <c r="I17" s="28">
        <f t="shared" si="0"/>
        <v>-3360436</v>
      </c>
      <c r="J17" s="28">
        <f t="shared" si="0"/>
        <v>-35815309</v>
      </c>
      <c r="K17" s="28">
        <f t="shared" si="0"/>
        <v>-4687623</v>
      </c>
      <c r="L17" s="28">
        <f t="shared" si="0"/>
        <v>4824526</v>
      </c>
      <c r="M17" s="28">
        <f t="shared" si="0"/>
        <v>-3797397</v>
      </c>
      <c r="N17" s="28">
        <f t="shared" si="0"/>
        <v>-3660494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-39475803</v>
      </c>
      <c r="X17" s="28">
        <f t="shared" si="0"/>
        <v>6391668</v>
      </c>
      <c r="Y17" s="28">
        <f t="shared" si="0"/>
        <v>-45867471</v>
      </c>
      <c r="Z17" s="29">
        <f>+IF(X17&lt;&gt;0,+(Y17/X17)*100,0)</f>
        <v>-717.61347742091732</v>
      </c>
      <c r="AA17" s="30">
        <f>SUM(AA6:AA16)</f>
        <v>12783336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-54059004</v>
      </c>
      <c r="F26" s="20">
        <v>-54059004</v>
      </c>
      <c r="G26" s="20">
        <v>-3342358</v>
      </c>
      <c r="H26" s="20"/>
      <c r="I26" s="20">
        <v>-3725466</v>
      </c>
      <c r="J26" s="20">
        <v>-7067824</v>
      </c>
      <c r="K26" s="20"/>
      <c r="L26" s="20">
        <v>-3368519</v>
      </c>
      <c r="M26" s="20">
        <v>-3206910</v>
      </c>
      <c r="N26" s="20">
        <v>-6575429</v>
      </c>
      <c r="O26" s="20"/>
      <c r="P26" s="20"/>
      <c r="Q26" s="20"/>
      <c r="R26" s="20"/>
      <c r="S26" s="20"/>
      <c r="T26" s="20"/>
      <c r="U26" s="20"/>
      <c r="V26" s="20"/>
      <c r="W26" s="20">
        <v>-13643253</v>
      </c>
      <c r="X26" s="20">
        <v>-27029502</v>
      </c>
      <c r="Y26" s="20">
        <v>13386249</v>
      </c>
      <c r="Z26" s="21">
        <v>-49.524586135549228</v>
      </c>
      <c r="AA26" s="22">
        <v>-54059004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-54059004</v>
      </c>
      <c r="F27" s="28">
        <f t="shared" si="1"/>
        <v>-54059004</v>
      </c>
      <c r="G27" s="28">
        <f t="shared" si="1"/>
        <v>-3342358</v>
      </c>
      <c r="H27" s="28">
        <f t="shared" si="1"/>
        <v>0</v>
      </c>
      <c r="I27" s="28">
        <f t="shared" si="1"/>
        <v>-3725466</v>
      </c>
      <c r="J27" s="28">
        <f t="shared" si="1"/>
        <v>-7067824</v>
      </c>
      <c r="K27" s="28">
        <f t="shared" si="1"/>
        <v>0</v>
      </c>
      <c r="L27" s="28">
        <f t="shared" si="1"/>
        <v>-3368519</v>
      </c>
      <c r="M27" s="28">
        <f t="shared" si="1"/>
        <v>-3206910</v>
      </c>
      <c r="N27" s="28">
        <f t="shared" si="1"/>
        <v>-6575429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-13643253</v>
      </c>
      <c r="X27" s="28">
        <f t="shared" si="1"/>
        <v>-27029502</v>
      </c>
      <c r="Y27" s="28">
        <f t="shared" si="1"/>
        <v>13386249</v>
      </c>
      <c r="Z27" s="29">
        <f>+IF(X27&lt;&gt;0,+(Y27/X27)*100,0)</f>
        <v>-49.524586135549228</v>
      </c>
      <c r="AA27" s="30">
        <f>SUM(AA21:AA26)</f>
        <v>-54059004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-41275668</v>
      </c>
      <c r="F38" s="2">
        <f t="shared" si="3"/>
        <v>-41275668</v>
      </c>
      <c r="G38" s="2">
        <f t="shared" si="3"/>
        <v>-28289996</v>
      </c>
      <c r="H38" s="2">
        <f t="shared" si="3"/>
        <v>-7507235</v>
      </c>
      <c r="I38" s="2">
        <f t="shared" si="3"/>
        <v>-7085902</v>
      </c>
      <c r="J38" s="2">
        <f t="shared" si="3"/>
        <v>-42883133</v>
      </c>
      <c r="K38" s="2">
        <f t="shared" si="3"/>
        <v>-4687623</v>
      </c>
      <c r="L38" s="2">
        <f t="shared" si="3"/>
        <v>1456007</v>
      </c>
      <c r="M38" s="2">
        <f t="shared" si="3"/>
        <v>-7004307</v>
      </c>
      <c r="N38" s="2">
        <f t="shared" si="3"/>
        <v>-10235923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-53119056</v>
      </c>
      <c r="X38" s="2">
        <f t="shared" si="3"/>
        <v>-20637834</v>
      </c>
      <c r="Y38" s="2">
        <f t="shared" si="3"/>
        <v>-32481222</v>
      </c>
      <c r="Z38" s="34">
        <f>+IF(X38&lt;&gt;0,+(Y38/X38)*100,0)</f>
        <v>157.38677808921227</v>
      </c>
      <c r="AA38" s="35">
        <f>+AA17+AA27+AA36</f>
        <v>-41275668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-133836504</v>
      </c>
      <c r="H39" s="2">
        <f>+G40+H60</f>
        <v>-162126500</v>
      </c>
      <c r="I39" s="2">
        <f>+H40+I60</f>
        <v>-169633735</v>
      </c>
      <c r="J39" s="2">
        <f>+G39</f>
        <v>-133836504</v>
      </c>
      <c r="K39" s="2">
        <f>+I40+K60</f>
        <v>-176719637</v>
      </c>
      <c r="L39" s="2">
        <f>+K40+L60</f>
        <v>-181407260</v>
      </c>
      <c r="M39" s="2">
        <f>+L40+M60</f>
        <v>-179951253</v>
      </c>
      <c r="N39" s="2">
        <f>+K39</f>
        <v>-176719637</v>
      </c>
      <c r="O39" s="2">
        <f>+M40+O60</f>
        <v>-186955560</v>
      </c>
      <c r="P39" s="2">
        <f>+O40+P60</f>
        <v>-186955560</v>
      </c>
      <c r="Q39" s="2">
        <f>+P40+Q60</f>
        <v>-186955560</v>
      </c>
      <c r="R39" s="2">
        <f>+O39</f>
        <v>-186955560</v>
      </c>
      <c r="S39" s="2">
        <f>+Q40+S60</f>
        <v>-186955560</v>
      </c>
      <c r="T39" s="2">
        <f>+S40+T60</f>
        <v>-186955560</v>
      </c>
      <c r="U39" s="2">
        <f>+T40+U60</f>
        <v>-186955560</v>
      </c>
      <c r="V39" s="2">
        <f>+S39</f>
        <v>-186955560</v>
      </c>
      <c r="W39" s="2">
        <f>+G39</f>
        <v>-133836504</v>
      </c>
      <c r="X39" s="2"/>
      <c r="Y39" s="2">
        <f>+W39-X39</f>
        <v>-133836504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-41275668</v>
      </c>
      <c r="F40" s="45">
        <f t="shared" si="4"/>
        <v>-41275668</v>
      </c>
      <c r="G40" s="45">
        <f t="shared" si="4"/>
        <v>-162126500</v>
      </c>
      <c r="H40" s="45">
        <f t="shared" si="4"/>
        <v>-169633735</v>
      </c>
      <c r="I40" s="45">
        <f t="shared" si="4"/>
        <v>-176719637</v>
      </c>
      <c r="J40" s="45">
        <f>+I40</f>
        <v>-176719637</v>
      </c>
      <c r="K40" s="45">
        <f t="shared" si="4"/>
        <v>-181407260</v>
      </c>
      <c r="L40" s="45">
        <f t="shared" si="4"/>
        <v>-179951253</v>
      </c>
      <c r="M40" s="45">
        <f t="shared" si="4"/>
        <v>-186955560</v>
      </c>
      <c r="N40" s="45">
        <f>+M40</f>
        <v>-186955560</v>
      </c>
      <c r="O40" s="45">
        <f t="shared" si="4"/>
        <v>-186955560</v>
      </c>
      <c r="P40" s="45">
        <f t="shared" si="4"/>
        <v>-186955560</v>
      </c>
      <c r="Q40" s="45">
        <f t="shared" si="4"/>
        <v>-186955560</v>
      </c>
      <c r="R40" s="45">
        <f>+Q40</f>
        <v>-186955560</v>
      </c>
      <c r="S40" s="45">
        <f t="shared" si="4"/>
        <v>-186955560</v>
      </c>
      <c r="T40" s="45">
        <f t="shared" si="4"/>
        <v>-186955560</v>
      </c>
      <c r="U40" s="45">
        <f t="shared" si="4"/>
        <v>-186955560</v>
      </c>
      <c r="V40" s="45">
        <f>+U40</f>
        <v>-186955560</v>
      </c>
      <c r="W40" s="45">
        <f>+V40</f>
        <v>-186955560</v>
      </c>
      <c r="X40" s="45">
        <f t="shared" si="4"/>
        <v>-20637834</v>
      </c>
      <c r="Y40" s="45">
        <f t="shared" si="4"/>
        <v>-166317726</v>
      </c>
      <c r="Z40" s="46">
        <f>+IF(X40&lt;&gt;0,+(Y40/X40)*100,0)</f>
        <v>805.88750738086185</v>
      </c>
      <c r="AA40" s="47">
        <f t="shared" si="4"/>
        <v>-41275668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-133836504</v>
      </c>
      <c r="J60">
        <v>-133836504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-16</v>
      </c>
      <c r="G14" s="20"/>
      <c r="H14" s="20">
        <v>-838095</v>
      </c>
      <c r="I14" s="20">
        <v>-997909</v>
      </c>
      <c r="J14" s="20">
        <v>-1836004</v>
      </c>
      <c r="K14" s="20">
        <v>-871597</v>
      </c>
      <c r="L14" s="20">
        <v>-1586402</v>
      </c>
      <c r="M14" s="20">
        <v>-1139371</v>
      </c>
      <c r="N14" s="20">
        <v>-3597370</v>
      </c>
      <c r="O14" s="20"/>
      <c r="P14" s="20"/>
      <c r="Q14" s="20"/>
      <c r="R14" s="20"/>
      <c r="S14" s="20"/>
      <c r="T14" s="20"/>
      <c r="U14" s="20"/>
      <c r="V14" s="20"/>
      <c r="W14" s="20">
        <v>-5433374</v>
      </c>
      <c r="X14" s="20"/>
      <c r="Y14" s="20">
        <v>-5433374</v>
      </c>
      <c r="Z14" s="21"/>
      <c r="AA14" s="22">
        <v>-16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</v>
      </c>
      <c r="G17" s="28">
        <f t="shared" si="0"/>
        <v>0</v>
      </c>
      <c r="H17" s="28">
        <f t="shared" si="0"/>
        <v>-838095</v>
      </c>
      <c r="I17" s="28">
        <f t="shared" si="0"/>
        <v>-997909</v>
      </c>
      <c r="J17" s="28">
        <f t="shared" si="0"/>
        <v>-1836004</v>
      </c>
      <c r="K17" s="28">
        <f t="shared" si="0"/>
        <v>-871597</v>
      </c>
      <c r="L17" s="28">
        <f t="shared" si="0"/>
        <v>-1586402</v>
      </c>
      <c r="M17" s="28">
        <f t="shared" si="0"/>
        <v>-1139371</v>
      </c>
      <c r="N17" s="28">
        <f t="shared" si="0"/>
        <v>-3597370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-5433374</v>
      </c>
      <c r="X17" s="28">
        <f t="shared" si="0"/>
        <v>0</v>
      </c>
      <c r="Y17" s="28">
        <f t="shared" si="0"/>
        <v>-5433374</v>
      </c>
      <c r="Z17" s="29">
        <f>+IF(X17&lt;&gt;0,+(Y17/X17)*100,0)</f>
        <v>0</v>
      </c>
      <c r="AA17" s="30">
        <f>SUM(AA6:AA16)</f>
        <v>-16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-923105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-923105</v>
      </c>
      <c r="F38" s="2">
        <f t="shared" si="3"/>
        <v>-16</v>
      </c>
      <c r="G38" s="2">
        <f t="shared" si="3"/>
        <v>0</v>
      </c>
      <c r="H38" s="2">
        <f t="shared" si="3"/>
        <v>-838095</v>
      </c>
      <c r="I38" s="2">
        <f t="shared" si="3"/>
        <v>-997909</v>
      </c>
      <c r="J38" s="2">
        <f t="shared" si="3"/>
        <v>-1836004</v>
      </c>
      <c r="K38" s="2">
        <f t="shared" si="3"/>
        <v>-871597</v>
      </c>
      <c r="L38" s="2">
        <f t="shared" si="3"/>
        <v>-1586402</v>
      </c>
      <c r="M38" s="2">
        <f t="shared" si="3"/>
        <v>-1139371</v>
      </c>
      <c r="N38" s="2">
        <f t="shared" si="3"/>
        <v>-3597370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-5433374</v>
      </c>
      <c r="X38" s="2">
        <f t="shared" si="3"/>
        <v>0</v>
      </c>
      <c r="Y38" s="2">
        <f t="shared" si="3"/>
        <v>-5433374</v>
      </c>
      <c r="Z38" s="34">
        <f>+IF(X38&lt;&gt;0,+(Y38/X38)*100,0)</f>
        <v>0</v>
      </c>
      <c r="AA38" s="35">
        <f>+AA17+AA27+AA36</f>
        <v>-16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-838095</v>
      </c>
      <c r="J39" s="2">
        <f>+G39</f>
        <v>0</v>
      </c>
      <c r="K39" s="2">
        <f>+I40+K60</f>
        <v>-1836004</v>
      </c>
      <c r="L39" s="2">
        <f>+K40+L60</f>
        <v>-2707601</v>
      </c>
      <c r="M39" s="2">
        <f>+L40+M60</f>
        <v>-4294003</v>
      </c>
      <c r="N39" s="2">
        <f>+K39</f>
        <v>-1836004</v>
      </c>
      <c r="O39" s="2">
        <f>+M40+O60</f>
        <v>-5433374</v>
      </c>
      <c r="P39" s="2">
        <f>+O40+P60</f>
        <v>-5433374</v>
      </c>
      <c r="Q39" s="2">
        <f>+P40+Q60</f>
        <v>-5433374</v>
      </c>
      <c r="R39" s="2">
        <f>+O39</f>
        <v>-5433374</v>
      </c>
      <c r="S39" s="2">
        <f>+Q40+S60</f>
        <v>-5433374</v>
      </c>
      <c r="T39" s="2">
        <f>+S40+T60</f>
        <v>-5433374</v>
      </c>
      <c r="U39" s="2">
        <f>+T40+U60</f>
        <v>-5433374</v>
      </c>
      <c r="V39" s="2">
        <f>+S39</f>
        <v>-5433374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-923105</v>
      </c>
      <c r="F40" s="45">
        <f t="shared" si="4"/>
        <v>-16</v>
      </c>
      <c r="G40" s="45">
        <f t="shared" si="4"/>
        <v>0</v>
      </c>
      <c r="H40" s="45">
        <f t="shared" si="4"/>
        <v>-838095</v>
      </c>
      <c r="I40" s="45">
        <f t="shared" si="4"/>
        <v>-1836004</v>
      </c>
      <c r="J40" s="45">
        <f>+I40</f>
        <v>-1836004</v>
      </c>
      <c r="K40" s="45">
        <f t="shared" si="4"/>
        <v>-2707601</v>
      </c>
      <c r="L40" s="45">
        <f t="shared" si="4"/>
        <v>-4294003</v>
      </c>
      <c r="M40" s="45">
        <f t="shared" si="4"/>
        <v>-5433374</v>
      </c>
      <c r="N40" s="45">
        <f>+M40</f>
        <v>-5433374</v>
      </c>
      <c r="O40" s="45">
        <f t="shared" si="4"/>
        <v>-5433374</v>
      </c>
      <c r="P40" s="45">
        <f t="shared" si="4"/>
        <v>-5433374</v>
      </c>
      <c r="Q40" s="45">
        <f t="shared" si="4"/>
        <v>-5433374</v>
      </c>
      <c r="R40" s="45">
        <f>+Q40</f>
        <v>-5433374</v>
      </c>
      <c r="S40" s="45">
        <f t="shared" si="4"/>
        <v>-5433374</v>
      </c>
      <c r="T40" s="45">
        <f t="shared" si="4"/>
        <v>-5433374</v>
      </c>
      <c r="U40" s="45">
        <f t="shared" si="4"/>
        <v>-5433374</v>
      </c>
      <c r="V40" s="45">
        <f>+U40</f>
        <v>-5433374</v>
      </c>
      <c r="W40" s="45">
        <f>+V40</f>
        <v>-5433374</v>
      </c>
      <c r="X40" s="45">
        <f t="shared" si="4"/>
        <v>0</v>
      </c>
      <c r="Y40" s="45">
        <f t="shared" si="4"/>
        <v>-5433374</v>
      </c>
      <c r="Z40" s="46">
        <f>+IF(X40&lt;&gt;0,+(Y40/X40)*100,0)</f>
        <v>0</v>
      </c>
      <c r="AA40" s="47">
        <f t="shared" si="4"/>
        <v>-16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85135873</v>
      </c>
      <c r="F7" s="20">
        <v>85135873</v>
      </c>
      <c r="G7" s="20"/>
      <c r="H7" s="20"/>
      <c r="I7" s="20">
        <v>-14661074</v>
      </c>
      <c r="J7" s="20">
        <v>-14661074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-14661074</v>
      </c>
      <c r="X7" s="20">
        <v>42567936</v>
      </c>
      <c r="Y7" s="20">
        <v>-57229010</v>
      </c>
      <c r="Z7" s="21">
        <v>-134.44159002682204</v>
      </c>
      <c r="AA7" s="22">
        <v>85135873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54454</v>
      </c>
      <c r="F8" s="20">
        <v>54454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27228</v>
      </c>
      <c r="Y8" s="20">
        <v>-27228</v>
      </c>
      <c r="Z8" s="21">
        <v>-100</v>
      </c>
      <c r="AA8" s="22">
        <v>54454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2348000</v>
      </c>
      <c r="L10" s="20"/>
      <c r="M10" s="20"/>
      <c r="N10" s="20">
        <v>2348000</v>
      </c>
      <c r="O10" s="20"/>
      <c r="P10" s="20"/>
      <c r="Q10" s="20"/>
      <c r="R10" s="20"/>
      <c r="S10" s="20"/>
      <c r="T10" s="20"/>
      <c r="U10" s="20"/>
      <c r="V10" s="20"/>
      <c r="W10" s="20">
        <v>2348000</v>
      </c>
      <c r="X10" s="20"/>
      <c r="Y10" s="20">
        <v>2348000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>
        <v>-206949870</v>
      </c>
      <c r="F14" s="20">
        <v>-206949870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-103474938</v>
      </c>
      <c r="Y14" s="20">
        <v>103474938</v>
      </c>
      <c r="Z14" s="21">
        <v>-100</v>
      </c>
      <c r="AA14" s="22">
        <v>-206949870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-121759543</v>
      </c>
      <c r="F17" s="28">
        <f t="shared" si="0"/>
        <v>-121759543</v>
      </c>
      <c r="G17" s="28">
        <f t="shared" si="0"/>
        <v>0</v>
      </c>
      <c r="H17" s="28">
        <f t="shared" si="0"/>
        <v>0</v>
      </c>
      <c r="I17" s="28">
        <f t="shared" si="0"/>
        <v>-14661074</v>
      </c>
      <c r="J17" s="28">
        <f t="shared" si="0"/>
        <v>-14661074</v>
      </c>
      <c r="K17" s="28">
        <f t="shared" si="0"/>
        <v>2348000</v>
      </c>
      <c r="L17" s="28">
        <f t="shared" si="0"/>
        <v>0</v>
      </c>
      <c r="M17" s="28">
        <f t="shared" si="0"/>
        <v>0</v>
      </c>
      <c r="N17" s="28">
        <f t="shared" si="0"/>
        <v>2348000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-12313074</v>
      </c>
      <c r="X17" s="28">
        <f t="shared" si="0"/>
        <v>-60879774</v>
      </c>
      <c r="Y17" s="28">
        <f t="shared" si="0"/>
        <v>48566700</v>
      </c>
      <c r="Z17" s="29">
        <f>+IF(X17&lt;&gt;0,+(Y17/X17)*100,0)</f>
        <v>-79.774770517380702</v>
      </c>
      <c r="AA17" s="30">
        <f>SUM(AA6:AA16)</f>
        <v>-121759543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-4964550</v>
      </c>
      <c r="F26" s="20">
        <v>-4964550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-2482278</v>
      </c>
      <c r="Y26" s="20">
        <v>2482278</v>
      </c>
      <c r="Z26" s="21">
        <v>-100</v>
      </c>
      <c r="AA26" s="22">
        <v>-4964550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-4964550</v>
      </c>
      <c r="F27" s="28">
        <f t="shared" si="1"/>
        <v>-4964550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-2482278</v>
      </c>
      <c r="Y27" s="28">
        <f t="shared" si="1"/>
        <v>2482278</v>
      </c>
      <c r="Z27" s="29">
        <f>+IF(X27&lt;&gt;0,+(Y27/X27)*100,0)</f>
        <v>-100</v>
      </c>
      <c r="AA27" s="30">
        <f>SUM(AA21:AA26)</f>
        <v>-4964550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-126724093</v>
      </c>
      <c r="F38" s="2">
        <f t="shared" si="3"/>
        <v>-126724093</v>
      </c>
      <c r="G38" s="2">
        <f t="shared" si="3"/>
        <v>0</v>
      </c>
      <c r="H38" s="2">
        <f t="shared" si="3"/>
        <v>0</v>
      </c>
      <c r="I38" s="2">
        <f t="shared" si="3"/>
        <v>-14661074</v>
      </c>
      <c r="J38" s="2">
        <f t="shared" si="3"/>
        <v>-14661074</v>
      </c>
      <c r="K38" s="2">
        <f t="shared" si="3"/>
        <v>2348000</v>
      </c>
      <c r="L38" s="2">
        <f t="shared" si="3"/>
        <v>0</v>
      </c>
      <c r="M38" s="2">
        <f t="shared" si="3"/>
        <v>0</v>
      </c>
      <c r="N38" s="2">
        <f t="shared" si="3"/>
        <v>2348000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-12313074</v>
      </c>
      <c r="X38" s="2">
        <f t="shared" si="3"/>
        <v>-63362052</v>
      </c>
      <c r="Y38" s="2">
        <f t="shared" si="3"/>
        <v>51048978</v>
      </c>
      <c r="Z38" s="34">
        <f>+IF(X38&lt;&gt;0,+(Y38/X38)*100,0)</f>
        <v>-80.567116102868638</v>
      </c>
      <c r="AA38" s="35">
        <f>+AA17+AA27+AA36</f>
        <v>-126724093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-14661074</v>
      </c>
      <c r="L39" s="2">
        <f>+K40+L60</f>
        <v>-12313074</v>
      </c>
      <c r="M39" s="2">
        <f>+L40+M60</f>
        <v>-12313074</v>
      </c>
      <c r="N39" s="2">
        <f>+K39</f>
        <v>-14661074</v>
      </c>
      <c r="O39" s="2">
        <f>+M40+O60</f>
        <v>-12313074</v>
      </c>
      <c r="P39" s="2">
        <f>+O40+P60</f>
        <v>-12313074</v>
      </c>
      <c r="Q39" s="2">
        <f>+P40+Q60</f>
        <v>-12313074</v>
      </c>
      <c r="R39" s="2">
        <f>+O39</f>
        <v>-12313074</v>
      </c>
      <c r="S39" s="2">
        <f>+Q40+S60</f>
        <v>-12313074</v>
      </c>
      <c r="T39" s="2">
        <f>+S40+T60</f>
        <v>-12313074</v>
      </c>
      <c r="U39" s="2">
        <f>+T40+U60</f>
        <v>-12313074</v>
      </c>
      <c r="V39" s="2">
        <f>+S39</f>
        <v>-12313074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-126724093</v>
      </c>
      <c r="F40" s="45">
        <f t="shared" si="4"/>
        <v>-126724093</v>
      </c>
      <c r="G40" s="45">
        <f t="shared" si="4"/>
        <v>0</v>
      </c>
      <c r="H40" s="45">
        <f t="shared" si="4"/>
        <v>0</v>
      </c>
      <c r="I40" s="45">
        <f t="shared" si="4"/>
        <v>-14661074</v>
      </c>
      <c r="J40" s="45">
        <f>+I40</f>
        <v>-14661074</v>
      </c>
      <c r="K40" s="45">
        <f t="shared" si="4"/>
        <v>-12313074</v>
      </c>
      <c r="L40" s="45">
        <f t="shared" si="4"/>
        <v>-12313074</v>
      </c>
      <c r="M40" s="45">
        <f t="shared" si="4"/>
        <v>-12313074</v>
      </c>
      <c r="N40" s="45">
        <f>+M40</f>
        <v>-12313074</v>
      </c>
      <c r="O40" s="45">
        <f t="shared" si="4"/>
        <v>-12313074</v>
      </c>
      <c r="P40" s="45">
        <f t="shared" si="4"/>
        <v>-12313074</v>
      </c>
      <c r="Q40" s="45">
        <f t="shared" si="4"/>
        <v>-12313074</v>
      </c>
      <c r="R40" s="45">
        <f>+Q40</f>
        <v>-12313074</v>
      </c>
      <c r="S40" s="45">
        <f t="shared" si="4"/>
        <v>-12313074</v>
      </c>
      <c r="T40" s="45">
        <f t="shared" si="4"/>
        <v>-12313074</v>
      </c>
      <c r="U40" s="45">
        <f t="shared" si="4"/>
        <v>-12313074</v>
      </c>
      <c r="V40" s="45">
        <f>+U40</f>
        <v>-12313074</v>
      </c>
      <c r="W40" s="45">
        <f>+V40</f>
        <v>-12313074</v>
      </c>
      <c r="X40" s="45">
        <f t="shared" si="4"/>
        <v>-63362052</v>
      </c>
      <c r="Y40" s="45">
        <f t="shared" si="4"/>
        <v>51048978</v>
      </c>
      <c r="Z40" s="46">
        <f>+IF(X40&lt;&gt;0,+(Y40/X40)*100,0)</f>
        <v>-80.567116102868638</v>
      </c>
      <c r="AA40" s="47">
        <f t="shared" si="4"/>
        <v>-126724093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2618004</v>
      </c>
      <c r="F10" s="20">
        <v>2618004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1309002</v>
      </c>
      <c r="Y10" s="20">
        <v>-1309002</v>
      </c>
      <c r="Z10" s="21">
        <v>-100</v>
      </c>
      <c r="AA10" s="22">
        <v>2618004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-12250164</v>
      </c>
      <c r="D14" s="18"/>
      <c r="E14" s="19">
        <v>-8591016</v>
      </c>
      <c r="F14" s="20">
        <v>-8591016</v>
      </c>
      <c r="G14" s="20">
        <v>-578558</v>
      </c>
      <c r="H14" s="20">
        <v>-782978</v>
      </c>
      <c r="I14" s="20">
        <v>-367766</v>
      </c>
      <c r="J14" s="20">
        <v>-1729302</v>
      </c>
      <c r="K14" s="20">
        <v>-907443</v>
      </c>
      <c r="L14" s="20">
        <v>-1145994</v>
      </c>
      <c r="M14" s="20">
        <v>-512816</v>
      </c>
      <c r="N14" s="20">
        <v>-2566253</v>
      </c>
      <c r="O14" s="20"/>
      <c r="P14" s="20"/>
      <c r="Q14" s="20"/>
      <c r="R14" s="20"/>
      <c r="S14" s="20"/>
      <c r="T14" s="20"/>
      <c r="U14" s="20"/>
      <c r="V14" s="20"/>
      <c r="W14" s="20">
        <v>-4295555</v>
      </c>
      <c r="X14" s="20">
        <v>-4295508</v>
      </c>
      <c r="Y14" s="20">
        <v>-47</v>
      </c>
      <c r="Z14" s="21"/>
      <c r="AA14" s="22">
        <v>-8591016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-12250164</v>
      </c>
      <c r="D17" s="26">
        <f>SUM(D6:D16)</f>
        <v>0</v>
      </c>
      <c r="E17" s="27">
        <f t="shared" si="0"/>
        <v>-5973012</v>
      </c>
      <c r="F17" s="28">
        <f t="shared" si="0"/>
        <v>-5973012</v>
      </c>
      <c r="G17" s="28">
        <f t="shared" si="0"/>
        <v>-578558</v>
      </c>
      <c r="H17" s="28">
        <f t="shared" si="0"/>
        <v>-782978</v>
      </c>
      <c r="I17" s="28">
        <f t="shared" si="0"/>
        <v>-367766</v>
      </c>
      <c r="J17" s="28">
        <f t="shared" si="0"/>
        <v>-1729302</v>
      </c>
      <c r="K17" s="28">
        <f t="shared" si="0"/>
        <v>-907443</v>
      </c>
      <c r="L17" s="28">
        <f t="shared" si="0"/>
        <v>-1145994</v>
      </c>
      <c r="M17" s="28">
        <f t="shared" si="0"/>
        <v>-512816</v>
      </c>
      <c r="N17" s="28">
        <f t="shared" si="0"/>
        <v>-2566253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-4295555</v>
      </c>
      <c r="X17" s="28">
        <f t="shared" si="0"/>
        <v>-2986506</v>
      </c>
      <c r="Y17" s="28">
        <f t="shared" si="0"/>
        <v>-1309049</v>
      </c>
      <c r="Z17" s="29">
        <f>+IF(X17&lt;&gt;0,+(Y17/X17)*100,0)</f>
        <v>43.832123558432492</v>
      </c>
      <c r="AA17" s="30">
        <f>SUM(AA6:AA16)</f>
        <v>-5973012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-14173547</v>
      </c>
      <c r="D26" s="18"/>
      <c r="E26" s="19">
        <v>-4118004</v>
      </c>
      <c r="F26" s="20">
        <v>-4118004</v>
      </c>
      <c r="G26" s="20"/>
      <c r="H26" s="20">
        <v>-227824</v>
      </c>
      <c r="I26" s="20">
        <v>-57500</v>
      </c>
      <c r="J26" s="20">
        <v>-285324</v>
      </c>
      <c r="K26" s="20">
        <v>-69000</v>
      </c>
      <c r="L26" s="20">
        <v>-115000</v>
      </c>
      <c r="M26" s="20">
        <v>-1424485</v>
      </c>
      <c r="N26" s="20">
        <v>-1608485</v>
      </c>
      <c r="O26" s="20"/>
      <c r="P26" s="20"/>
      <c r="Q26" s="20"/>
      <c r="R26" s="20"/>
      <c r="S26" s="20"/>
      <c r="T26" s="20"/>
      <c r="U26" s="20"/>
      <c r="V26" s="20"/>
      <c r="W26" s="20">
        <v>-1893809</v>
      </c>
      <c r="X26" s="20">
        <v>-2059008</v>
      </c>
      <c r="Y26" s="20">
        <v>165199</v>
      </c>
      <c r="Z26" s="21">
        <v>-8.0232325469352226</v>
      </c>
      <c r="AA26" s="22">
        <v>-4118004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-14173547</v>
      </c>
      <c r="D27" s="26">
        <f>SUM(D21:D26)</f>
        <v>0</v>
      </c>
      <c r="E27" s="27">
        <f t="shared" si="1"/>
        <v>-4118004</v>
      </c>
      <c r="F27" s="28">
        <f t="shared" si="1"/>
        <v>-4118004</v>
      </c>
      <c r="G27" s="28">
        <f t="shared" si="1"/>
        <v>0</v>
      </c>
      <c r="H27" s="28">
        <f t="shared" si="1"/>
        <v>-227824</v>
      </c>
      <c r="I27" s="28">
        <f t="shared" si="1"/>
        <v>-57500</v>
      </c>
      <c r="J27" s="28">
        <f t="shared" si="1"/>
        <v>-285324</v>
      </c>
      <c r="K27" s="28">
        <f t="shared" si="1"/>
        <v>-69000</v>
      </c>
      <c r="L27" s="28">
        <f t="shared" si="1"/>
        <v>-115000</v>
      </c>
      <c r="M27" s="28">
        <f t="shared" si="1"/>
        <v>-1424485</v>
      </c>
      <c r="N27" s="28">
        <f t="shared" si="1"/>
        <v>-1608485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-1893809</v>
      </c>
      <c r="X27" s="28">
        <f t="shared" si="1"/>
        <v>-2059008</v>
      </c>
      <c r="Y27" s="28">
        <f t="shared" si="1"/>
        <v>165199</v>
      </c>
      <c r="Z27" s="29">
        <f>+IF(X27&lt;&gt;0,+(Y27/X27)*100,0)</f>
        <v>-8.0232325469352226</v>
      </c>
      <c r="AA27" s="30">
        <f>SUM(AA21:AA26)</f>
        <v>-4118004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-26423711</v>
      </c>
      <c r="D38" s="32">
        <f>+D17+D27+D36</f>
        <v>0</v>
      </c>
      <c r="E38" s="33">
        <f t="shared" si="3"/>
        <v>-10091016</v>
      </c>
      <c r="F38" s="2">
        <f t="shared" si="3"/>
        <v>-10091016</v>
      </c>
      <c r="G38" s="2">
        <f t="shared" si="3"/>
        <v>-578558</v>
      </c>
      <c r="H38" s="2">
        <f t="shared" si="3"/>
        <v>-1010802</v>
      </c>
      <c r="I38" s="2">
        <f t="shared" si="3"/>
        <v>-425266</v>
      </c>
      <c r="J38" s="2">
        <f t="shared" si="3"/>
        <v>-2014626</v>
      </c>
      <c r="K38" s="2">
        <f t="shared" si="3"/>
        <v>-976443</v>
      </c>
      <c r="L38" s="2">
        <f t="shared" si="3"/>
        <v>-1260994</v>
      </c>
      <c r="M38" s="2">
        <f t="shared" si="3"/>
        <v>-1937301</v>
      </c>
      <c r="N38" s="2">
        <f t="shared" si="3"/>
        <v>-4174738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-6189364</v>
      </c>
      <c r="X38" s="2">
        <f t="shared" si="3"/>
        <v>-5045514</v>
      </c>
      <c r="Y38" s="2">
        <f t="shared" si="3"/>
        <v>-1143850</v>
      </c>
      <c r="Z38" s="34">
        <f>+IF(X38&lt;&gt;0,+(Y38/X38)*100,0)</f>
        <v>22.670633755054489</v>
      </c>
      <c r="AA38" s="35">
        <f>+AA17+AA27+AA36</f>
        <v>-10091016</v>
      </c>
    </row>
    <row r="39" spans="1:27" ht="13.5" x14ac:dyDescent="0.25">
      <c r="A39" s="23" t="s">
        <v>61</v>
      </c>
      <c r="B39" s="17"/>
      <c r="C39" s="32">
        <v>-66622087</v>
      </c>
      <c r="D39" s="32"/>
      <c r="E39" s="33">
        <v>-98914315</v>
      </c>
      <c r="F39" s="2">
        <v>-98914315</v>
      </c>
      <c r="G39" s="2">
        <v>-87211254</v>
      </c>
      <c r="H39" s="2">
        <f>+G40+H60</f>
        <v>-87789812</v>
      </c>
      <c r="I39" s="2">
        <f>+H40+I60</f>
        <v>-88800614</v>
      </c>
      <c r="J39" s="2">
        <f>+G39</f>
        <v>-87211254</v>
      </c>
      <c r="K39" s="2">
        <f>+I40+K60</f>
        <v>-89225880</v>
      </c>
      <c r="L39" s="2">
        <f>+K40+L60</f>
        <v>-90202323</v>
      </c>
      <c r="M39" s="2">
        <f>+L40+M60</f>
        <v>-91463317</v>
      </c>
      <c r="N39" s="2">
        <f>+K39</f>
        <v>-89225880</v>
      </c>
      <c r="O39" s="2">
        <f>+M40+O60</f>
        <v>-93400618</v>
      </c>
      <c r="P39" s="2">
        <f>+O40+P60</f>
        <v>-93400618</v>
      </c>
      <c r="Q39" s="2">
        <f>+P40+Q60</f>
        <v>-93400618</v>
      </c>
      <c r="R39" s="2">
        <f>+O39</f>
        <v>-93400618</v>
      </c>
      <c r="S39" s="2">
        <f>+Q40+S60</f>
        <v>-93400618</v>
      </c>
      <c r="T39" s="2">
        <f>+S40+T60</f>
        <v>-93400618</v>
      </c>
      <c r="U39" s="2">
        <f>+T40+U60</f>
        <v>-93400618</v>
      </c>
      <c r="V39" s="2">
        <f>+S39</f>
        <v>-93400618</v>
      </c>
      <c r="W39" s="2">
        <f>+G39</f>
        <v>-87211254</v>
      </c>
      <c r="X39" s="2">
        <v>-98914315</v>
      </c>
      <c r="Y39" s="2">
        <f>+W39-X39</f>
        <v>11703061</v>
      </c>
      <c r="Z39" s="34">
        <f>+IF(X39&lt;&gt;0,+(Y39/X39)*100,0)</f>
        <v>-11.831513972472033</v>
      </c>
      <c r="AA39" s="35">
        <v>-98914315</v>
      </c>
    </row>
    <row r="40" spans="1:27" ht="13.5" x14ac:dyDescent="0.25">
      <c r="A40" s="41" t="s">
        <v>63</v>
      </c>
      <c r="B40" s="42" t="s">
        <v>62</v>
      </c>
      <c r="C40" s="43">
        <f>+C38+C39</f>
        <v>-93045798</v>
      </c>
      <c r="D40" s="43">
        <f t="shared" ref="D40:AA40" si="4">+D38+D39</f>
        <v>0</v>
      </c>
      <c r="E40" s="44">
        <f t="shared" si="4"/>
        <v>-109005331</v>
      </c>
      <c r="F40" s="45">
        <f t="shared" si="4"/>
        <v>-109005331</v>
      </c>
      <c r="G40" s="45">
        <f t="shared" si="4"/>
        <v>-87789812</v>
      </c>
      <c r="H40" s="45">
        <f t="shared" si="4"/>
        <v>-88800614</v>
      </c>
      <c r="I40" s="45">
        <f t="shared" si="4"/>
        <v>-89225880</v>
      </c>
      <c r="J40" s="45">
        <f>+I40</f>
        <v>-89225880</v>
      </c>
      <c r="K40" s="45">
        <f t="shared" si="4"/>
        <v>-90202323</v>
      </c>
      <c r="L40" s="45">
        <f t="shared" si="4"/>
        <v>-91463317</v>
      </c>
      <c r="M40" s="45">
        <f t="shared" si="4"/>
        <v>-93400618</v>
      </c>
      <c r="N40" s="45">
        <f>+M40</f>
        <v>-93400618</v>
      </c>
      <c r="O40" s="45">
        <f t="shared" si="4"/>
        <v>-93400618</v>
      </c>
      <c r="P40" s="45">
        <f t="shared" si="4"/>
        <v>-93400618</v>
      </c>
      <c r="Q40" s="45">
        <f t="shared" si="4"/>
        <v>-93400618</v>
      </c>
      <c r="R40" s="45">
        <f>+Q40</f>
        <v>-93400618</v>
      </c>
      <c r="S40" s="45">
        <f t="shared" si="4"/>
        <v>-93400618</v>
      </c>
      <c r="T40" s="45">
        <f t="shared" si="4"/>
        <v>-93400618</v>
      </c>
      <c r="U40" s="45">
        <f t="shared" si="4"/>
        <v>-93400618</v>
      </c>
      <c r="V40" s="45">
        <f>+U40</f>
        <v>-93400618</v>
      </c>
      <c r="W40" s="45">
        <f>+V40</f>
        <v>-93400618</v>
      </c>
      <c r="X40" s="45">
        <f t="shared" si="4"/>
        <v>-103959829</v>
      </c>
      <c r="Y40" s="45">
        <f t="shared" si="4"/>
        <v>10559211</v>
      </c>
      <c r="Z40" s="46">
        <f>+IF(X40&lt;&gt;0,+(Y40/X40)*100,0)</f>
        <v>-10.157010743063074</v>
      </c>
      <c r="AA40" s="47">
        <f t="shared" si="4"/>
        <v>-109005331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-87211254</v>
      </c>
      <c r="J60">
        <v>-87211254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40400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23313000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11656500</v>
      </c>
      <c r="Y10" s="20">
        <v>-11656500</v>
      </c>
      <c r="Z10" s="21">
        <v>-100</v>
      </c>
      <c r="AA10" s="22">
        <v>23313000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-8632797</v>
      </c>
      <c r="D14" s="18"/>
      <c r="E14" s="19">
        <v>-6694512</v>
      </c>
      <c r="F14" s="20">
        <v>-6694512</v>
      </c>
      <c r="G14" s="20">
        <v>-111606</v>
      </c>
      <c r="H14" s="20">
        <v>-162784</v>
      </c>
      <c r="I14" s="20">
        <v>-193799</v>
      </c>
      <c r="J14" s="20">
        <v>-468189</v>
      </c>
      <c r="K14" s="20">
        <v>-102973</v>
      </c>
      <c r="L14" s="20">
        <v>-94940</v>
      </c>
      <c r="M14" s="20">
        <v>-157332</v>
      </c>
      <c r="N14" s="20">
        <v>-355245</v>
      </c>
      <c r="O14" s="20"/>
      <c r="P14" s="20"/>
      <c r="Q14" s="20"/>
      <c r="R14" s="20"/>
      <c r="S14" s="20"/>
      <c r="T14" s="20"/>
      <c r="U14" s="20"/>
      <c r="V14" s="20"/>
      <c r="W14" s="20">
        <v>-823434</v>
      </c>
      <c r="X14" s="20">
        <v>-3220128</v>
      </c>
      <c r="Y14" s="20">
        <v>2396694</v>
      </c>
      <c r="Z14" s="21">
        <v>-74.428532033509228</v>
      </c>
      <c r="AA14" s="22">
        <v>-6694512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-1154605</v>
      </c>
      <c r="D16" s="18"/>
      <c r="E16" s="19">
        <v>-500000</v>
      </c>
      <c r="F16" s="20">
        <v>-500000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/>
      <c r="P16" s="20"/>
      <c r="Q16" s="20"/>
      <c r="R16" s="20"/>
      <c r="S16" s="20"/>
      <c r="T16" s="20"/>
      <c r="U16" s="20"/>
      <c r="V16" s="20"/>
      <c r="W16" s="20">
        <v>-81690</v>
      </c>
      <c r="X16" s="20">
        <v>-250002</v>
      </c>
      <c r="Y16" s="20">
        <v>168312</v>
      </c>
      <c r="Z16" s="21">
        <v>-67.324261405908743</v>
      </c>
      <c r="AA16" s="22">
        <v>-500000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-9747002</v>
      </c>
      <c r="D17" s="26">
        <f>SUM(D6:D16)</f>
        <v>0</v>
      </c>
      <c r="E17" s="27">
        <f t="shared" si="0"/>
        <v>-7194512</v>
      </c>
      <c r="F17" s="28">
        <f t="shared" si="0"/>
        <v>16118488</v>
      </c>
      <c r="G17" s="28">
        <f t="shared" si="0"/>
        <v>-111606</v>
      </c>
      <c r="H17" s="28">
        <f t="shared" si="0"/>
        <v>-162784</v>
      </c>
      <c r="I17" s="28">
        <f t="shared" si="0"/>
        <v>-247789</v>
      </c>
      <c r="J17" s="28">
        <f t="shared" si="0"/>
        <v>-522179</v>
      </c>
      <c r="K17" s="28">
        <f t="shared" si="0"/>
        <v>-102973</v>
      </c>
      <c r="L17" s="28">
        <f t="shared" si="0"/>
        <v>-94940</v>
      </c>
      <c r="M17" s="28">
        <f t="shared" si="0"/>
        <v>-185032</v>
      </c>
      <c r="N17" s="28">
        <f t="shared" si="0"/>
        <v>-382945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-905124</v>
      </c>
      <c r="X17" s="28">
        <f t="shared" si="0"/>
        <v>8186370</v>
      </c>
      <c r="Y17" s="28">
        <f t="shared" si="0"/>
        <v>-9091494</v>
      </c>
      <c r="Z17" s="29">
        <f>+IF(X17&lt;&gt;0,+(Y17/X17)*100,0)</f>
        <v>-111.05647558075191</v>
      </c>
      <c r="AA17" s="30">
        <f>SUM(AA6:AA16)</f>
        <v>16118488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-28813000</v>
      </c>
      <c r="F26" s="20">
        <v>-28813000</v>
      </c>
      <c r="G26" s="20"/>
      <c r="H26" s="20"/>
      <c r="I26" s="20"/>
      <c r="J26" s="20"/>
      <c r="K26" s="20">
        <v>-3551337</v>
      </c>
      <c r="L26" s="20"/>
      <c r="M26" s="20">
        <v>-7883699</v>
      </c>
      <c r="N26" s="20">
        <v>-11435036</v>
      </c>
      <c r="O26" s="20"/>
      <c r="P26" s="20"/>
      <c r="Q26" s="20"/>
      <c r="R26" s="20"/>
      <c r="S26" s="20"/>
      <c r="T26" s="20"/>
      <c r="U26" s="20"/>
      <c r="V26" s="20"/>
      <c r="W26" s="20">
        <v>-11435036</v>
      </c>
      <c r="X26" s="20">
        <v>-14406546</v>
      </c>
      <c r="Y26" s="20">
        <v>2971510</v>
      </c>
      <c r="Z26" s="21">
        <v>-20.626109825353005</v>
      </c>
      <c r="AA26" s="22">
        <v>-28813000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-28813000</v>
      </c>
      <c r="F27" s="28">
        <f t="shared" si="1"/>
        <v>-28813000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-3551337</v>
      </c>
      <c r="L27" s="28">
        <f t="shared" si="1"/>
        <v>0</v>
      </c>
      <c r="M27" s="28">
        <f t="shared" si="1"/>
        <v>-7883699</v>
      </c>
      <c r="N27" s="28">
        <f t="shared" si="1"/>
        <v>-11435036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-11435036</v>
      </c>
      <c r="X27" s="28">
        <f t="shared" si="1"/>
        <v>-14406546</v>
      </c>
      <c r="Y27" s="28">
        <f t="shared" si="1"/>
        <v>2971510</v>
      </c>
      <c r="Z27" s="29">
        <f>+IF(X27&lt;&gt;0,+(Y27/X27)*100,0)</f>
        <v>-20.626109825353005</v>
      </c>
      <c r="AA27" s="30">
        <f>SUM(AA21:AA26)</f>
        <v>-28813000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-9747002</v>
      </c>
      <c r="D38" s="32">
        <f>+D17+D27+D36</f>
        <v>0</v>
      </c>
      <c r="E38" s="33">
        <f t="shared" si="3"/>
        <v>-36007512</v>
      </c>
      <c r="F38" s="2">
        <f t="shared" si="3"/>
        <v>-12694512</v>
      </c>
      <c r="G38" s="2">
        <f t="shared" si="3"/>
        <v>-111606</v>
      </c>
      <c r="H38" s="2">
        <f t="shared" si="3"/>
        <v>-162784</v>
      </c>
      <c r="I38" s="2">
        <f t="shared" si="3"/>
        <v>-247789</v>
      </c>
      <c r="J38" s="2">
        <f t="shared" si="3"/>
        <v>-522179</v>
      </c>
      <c r="K38" s="2">
        <f t="shared" si="3"/>
        <v>-3654310</v>
      </c>
      <c r="L38" s="2">
        <f t="shared" si="3"/>
        <v>-94940</v>
      </c>
      <c r="M38" s="2">
        <f t="shared" si="3"/>
        <v>-8068731</v>
      </c>
      <c r="N38" s="2">
        <f t="shared" si="3"/>
        <v>-11817981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-12340160</v>
      </c>
      <c r="X38" s="2">
        <f t="shared" si="3"/>
        <v>-6220176</v>
      </c>
      <c r="Y38" s="2">
        <f t="shared" si="3"/>
        <v>-6119984</v>
      </c>
      <c r="Z38" s="34">
        <f>+IF(X38&lt;&gt;0,+(Y38/X38)*100,0)</f>
        <v>98.389241719205373</v>
      </c>
      <c r="AA38" s="35">
        <f>+AA17+AA27+AA36</f>
        <v>-12694512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-111606</v>
      </c>
      <c r="I39" s="2">
        <f>+H40+I60</f>
        <v>-274390</v>
      </c>
      <c r="J39" s="2">
        <f>+G39</f>
        <v>0</v>
      </c>
      <c r="K39" s="2">
        <f>+I40+K60</f>
        <v>-522179</v>
      </c>
      <c r="L39" s="2">
        <f>+K40+L60</f>
        <v>-4176489</v>
      </c>
      <c r="M39" s="2">
        <f>+L40+M60</f>
        <v>-4271429</v>
      </c>
      <c r="N39" s="2">
        <f>+K39</f>
        <v>-522179</v>
      </c>
      <c r="O39" s="2">
        <f>+M40+O60</f>
        <v>-12340160</v>
      </c>
      <c r="P39" s="2">
        <f>+O40+P60</f>
        <v>-12340160</v>
      </c>
      <c r="Q39" s="2">
        <f>+P40+Q60</f>
        <v>-12340160</v>
      </c>
      <c r="R39" s="2">
        <f>+O39</f>
        <v>-12340160</v>
      </c>
      <c r="S39" s="2">
        <f>+Q40+S60</f>
        <v>-12340160</v>
      </c>
      <c r="T39" s="2">
        <f>+S40+T60</f>
        <v>-12340160</v>
      </c>
      <c r="U39" s="2">
        <f>+T40+U60</f>
        <v>-12340160</v>
      </c>
      <c r="V39" s="2">
        <f>+S39</f>
        <v>-12340160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-9747002</v>
      </c>
      <c r="D40" s="43">
        <f t="shared" ref="D40:AA40" si="4">+D38+D39</f>
        <v>0</v>
      </c>
      <c r="E40" s="44">
        <f t="shared" si="4"/>
        <v>-36007512</v>
      </c>
      <c r="F40" s="45">
        <f t="shared" si="4"/>
        <v>-12694512</v>
      </c>
      <c r="G40" s="45">
        <f t="shared" si="4"/>
        <v>-111606</v>
      </c>
      <c r="H40" s="45">
        <f t="shared" si="4"/>
        <v>-274390</v>
      </c>
      <c r="I40" s="45">
        <f t="shared" si="4"/>
        <v>-522179</v>
      </c>
      <c r="J40" s="45">
        <f>+I40</f>
        <v>-522179</v>
      </c>
      <c r="K40" s="45">
        <f t="shared" si="4"/>
        <v>-4176489</v>
      </c>
      <c r="L40" s="45">
        <f t="shared" si="4"/>
        <v>-4271429</v>
      </c>
      <c r="M40" s="45">
        <f t="shared" si="4"/>
        <v>-12340160</v>
      </c>
      <c r="N40" s="45">
        <f>+M40</f>
        <v>-12340160</v>
      </c>
      <c r="O40" s="45">
        <f t="shared" si="4"/>
        <v>-12340160</v>
      </c>
      <c r="P40" s="45">
        <f t="shared" si="4"/>
        <v>-12340160</v>
      </c>
      <c r="Q40" s="45">
        <f t="shared" si="4"/>
        <v>-12340160</v>
      </c>
      <c r="R40" s="45">
        <f>+Q40</f>
        <v>-12340160</v>
      </c>
      <c r="S40" s="45">
        <f t="shared" si="4"/>
        <v>-12340160</v>
      </c>
      <c r="T40" s="45">
        <f t="shared" si="4"/>
        <v>-12340160</v>
      </c>
      <c r="U40" s="45">
        <f t="shared" si="4"/>
        <v>-12340160</v>
      </c>
      <c r="V40" s="45">
        <f>+U40</f>
        <v>-12340160</v>
      </c>
      <c r="W40" s="45">
        <f>+V40</f>
        <v>-12340160</v>
      </c>
      <c r="X40" s="45">
        <f t="shared" si="4"/>
        <v>-6220176</v>
      </c>
      <c r="Y40" s="45">
        <f t="shared" si="4"/>
        <v>-6119984</v>
      </c>
      <c r="Z40" s="46">
        <f>+IF(X40&lt;&gt;0,+(Y40/X40)*100,0)</f>
        <v>98.389241719205373</v>
      </c>
      <c r="AA40" s="47">
        <f t="shared" si="4"/>
        <v>-12694512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-16773879</v>
      </c>
      <c r="D26" s="18"/>
      <c r="E26" s="19">
        <v>-13361000</v>
      </c>
      <c r="F26" s="20">
        <v>-13361000</v>
      </c>
      <c r="G26" s="20"/>
      <c r="H26" s="20">
        <v>-2648522</v>
      </c>
      <c r="I26" s="20"/>
      <c r="J26" s="20">
        <v>-2648522</v>
      </c>
      <c r="K26" s="20"/>
      <c r="L26" s="20">
        <v>-4268607</v>
      </c>
      <c r="M26" s="20"/>
      <c r="N26" s="20">
        <v>-4268607</v>
      </c>
      <c r="O26" s="20"/>
      <c r="P26" s="20"/>
      <c r="Q26" s="20"/>
      <c r="R26" s="20"/>
      <c r="S26" s="20"/>
      <c r="T26" s="20"/>
      <c r="U26" s="20"/>
      <c r="V26" s="20"/>
      <c r="W26" s="20">
        <v>-6917129</v>
      </c>
      <c r="X26" s="20">
        <v>-6680498</v>
      </c>
      <c r="Y26" s="20">
        <v>-236631</v>
      </c>
      <c r="Z26" s="21">
        <v>3.5421161715788254</v>
      </c>
      <c r="AA26" s="22">
        <v>-13361000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-16773879</v>
      </c>
      <c r="D27" s="26">
        <f>SUM(D21:D26)</f>
        <v>0</v>
      </c>
      <c r="E27" s="27">
        <f t="shared" si="1"/>
        <v>-13361000</v>
      </c>
      <c r="F27" s="28">
        <f t="shared" si="1"/>
        <v>-13361000</v>
      </c>
      <c r="G27" s="28">
        <f t="shared" si="1"/>
        <v>0</v>
      </c>
      <c r="H27" s="28">
        <f t="shared" si="1"/>
        <v>-2648522</v>
      </c>
      <c r="I27" s="28">
        <f t="shared" si="1"/>
        <v>0</v>
      </c>
      <c r="J27" s="28">
        <f t="shared" si="1"/>
        <v>-2648522</v>
      </c>
      <c r="K27" s="28">
        <f t="shared" si="1"/>
        <v>0</v>
      </c>
      <c r="L27" s="28">
        <f t="shared" si="1"/>
        <v>-4268607</v>
      </c>
      <c r="M27" s="28">
        <f t="shared" si="1"/>
        <v>0</v>
      </c>
      <c r="N27" s="28">
        <f t="shared" si="1"/>
        <v>-4268607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-6917129</v>
      </c>
      <c r="X27" s="28">
        <f t="shared" si="1"/>
        <v>-6680498</v>
      </c>
      <c r="Y27" s="28">
        <f t="shared" si="1"/>
        <v>-236631</v>
      </c>
      <c r="Z27" s="29">
        <f>+IF(X27&lt;&gt;0,+(Y27/X27)*100,0)</f>
        <v>3.5421161715788254</v>
      </c>
      <c r="AA27" s="30">
        <f>SUM(AA21:AA26)</f>
        <v>-13361000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-16773879</v>
      </c>
      <c r="D38" s="32">
        <f>+D17+D27+D36</f>
        <v>0</v>
      </c>
      <c r="E38" s="33">
        <f t="shared" si="3"/>
        <v>-13361000</v>
      </c>
      <c r="F38" s="2">
        <f t="shared" si="3"/>
        <v>-13361000</v>
      </c>
      <c r="G38" s="2">
        <f t="shared" si="3"/>
        <v>0</v>
      </c>
      <c r="H38" s="2">
        <f t="shared" si="3"/>
        <v>-2648522</v>
      </c>
      <c r="I38" s="2">
        <f t="shared" si="3"/>
        <v>0</v>
      </c>
      <c r="J38" s="2">
        <f t="shared" si="3"/>
        <v>-2648522</v>
      </c>
      <c r="K38" s="2">
        <f t="shared" si="3"/>
        <v>0</v>
      </c>
      <c r="L38" s="2">
        <f t="shared" si="3"/>
        <v>-4268607</v>
      </c>
      <c r="M38" s="2">
        <f t="shared" si="3"/>
        <v>0</v>
      </c>
      <c r="N38" s="2">
        <f t="shared" si="3"/>
        <v>-4268607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-6917129</v>
      </c>
      <c r="X38" s="2">
        <f t="shared" si="3"/>
        <v>-6680498</v>
      </c>
      <c r="Y38" s="2">
        <f t="shared" si="3"/>
        <v>-236631</v>
      </c>
      <c r="Z38" s="34">
        <f>+IF(X38&lt;&gt;0,+(Y38/X38)*100,0)</f>
        <v>3.5421161715788254</v>
      </c>
      <c r="AA38" s="35">
        <f>+AA17+AA27+AA36</f>
        <v>-13361000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-2648522</v>
      </c>
      <c r="J39" s="2">
        <f>+G39</f>
        <v>0</v>
      </c>
      <c r="K39" s="2">
        <f>+I40+K60</f>
        <v>-2648522</v>
      </c>
      <c r="L39" s="2">
        <f>+K40+L60</f>
        <v>-2648522</v>
      </c>
      <c r="M39" s="2">
        <f>+L40+M60</f>
        <v>-6917129</v>
      </c>
      <c r="N39" s="2">
        <f>+K39</f>
        <v>-2648522</v>
      </c>
      <c r="O39" s="2">
        <f>+M40+O60</f>
        <v>-6917129</v>
      </c>
      <c r="P39" s="2">
        <f>+O40+P60</f>
        <v>-6917129</v>
      </c>
      <c r="Q39" s="2">
        <f>+P40+Q60</f>
        <v>-6917129</v>
      </c>
      <c r="R39" s="2">
        <f>+O39</f>
        <v>-6917129</v>
      </c>
      <c r="S39" s="2">
        <f>+Q40+S60</f>
        <v>-6917129</v>
      </c>
      <c r="T39" s="2">
        <f>+S40+T60</f>
        <v>-6917129</v>
      </c>
      <c r="U39" s="2">
        <f>+T40+U60</f>
        <v>-6917129</v>
      </c>
      <c r="V39" s="2">
        <f>+S39</f>
        <v>-6917129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-16773879</v>
      </c>
      <c r="D40" s="43">
        <f t="shared" ref="D40:AA40" si="4">+D38+D39</f>
        <v>0</v>
      </c>
      <c r="E40" s="44">
        <f t="shared" si="4"/>
        <v>-13361000</v>
      </c>
      <c r="F40" s="45">
        <f t="shared" si="4"/>
        <v>-13361000</v>
      </c>
      <c r="G40" s="45">
        <f t="shared" si="4"/>
        <v>0</v>
      </c>
      <c r="H40" s="45">
        <f t="shared" si="4"/>
        <v>-2648522</v>
      </c>
      <c r="I40" s="45">
        <f t="shared" si="4"/>
        <v>-2648522</v>
      </c>
      <c r="J40" s="45">
        <f>+I40</f>
        <v>-2648522</v>
      </c>
      <c r="K40" s="45">
        <f t="shared" si="4"/>
        <v>-2648522</v>
      </c>
      <c r="L40" s="45">
        <f t="shared" si="4"/>
        <v>-6917129</v>
      </c>
      <c r="M40" s="45">
        <f t="shared" si="4"/>
        <v>-6917129</v>
      </c>
      <c r="N40" s="45">
        <f>+M40</f>
        <v>-6917129</v>
      </c>
      <c r="O40" s="45">
        <f t="shared" si="4"/>
        <v>-6917129</v>
      </c>
      <c r="P40" s="45">
        <f t="shared" si="4"/>
        <v>-6917129</v>
      </c>
      <c r="Q40" s="45">
        <f t="shared" si="4"/>
        <v>-6917129</v>
      </c>
      <c r="R40" s="45">
        <f>+Q40</f>
        <v>-6917129</v>
      </c>
      <c r="S40" s="45">
        <f t="shared" si="4"/>
        <v>-6917129</v>
      </c>
      <c r="T40" s="45">
        <f t="shared" si="4"/>
        <v>-6917129</v>
      </c>
      <c r="U40" s="45">
        <f t="shared" si="4"/>
        <v>-6917129</v>
      </c>
      <c r="V40" s="45">
        <f>+U40</f>
        <v>-6917129</v>
      </c>
      <c r="W40" s="45">
        <f>+V40</f>
        <v>-6917129</v>
      </c>
      <c r="X40" s="45">
        <f t="shared" si="4"/>
        <v>-6680498</v>
      </c>
      <c r="Y40" s="45">
        <f t="shared" si="4"/>
        <v>-236631</v>
      </c>
      <c r="Z40" s="46">
        <f>+IF(X40&lt;&gt;0,+(Y40/X40)*100,0)</f>
        <v>3.5421161715788254</v>
      </c>
      <c r="AA40" s="47">
        <f t="shared" si="4"/>
        <v>-13361000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187496780</v>
      </c>
      <c r="D7" s="18"/>
      <c r="E7" s="19">
        <v>646072847</v>
      </c>
      <c r="F7" s="20">
        <v>646072847</v>
      </c>
      <c r="G7" s="20">
        <v>29583681</v>
      </c>
      <c r="H7" s="20">
        <v>42875187</v>
      </c>
      <c r="I7" s="20">
        <v>50415060</v>
      </c>
      <c r="J7" s="20">
        <v>122873928</v>
      </c>
      <c r="K7" s="20">
        <v>53801688</v>
      </c>
      <c r="L7" s="20">
        <v>56659417</v>
      </c>
      <c r="M7" s="20">
        <v>47357663</v>
      </c>
      <c r="N7" s="20">
        <v>157818768</v>
      </c>
      <c r="O7" s="20"/>
      <c r="P7" s="20"/>
      <c r="Q7" s="20"/>
      <c r="R7" s="20"/>
      <c r="S7" s="20"/>
      <c r="T7" s="20"/>
      <c r="U7" s="20"/>
      <c r="V7" s="20"/>
      <c r="W7" s="20">
        <v>280692696</v>
      </c>
      <c r="X7" s="20">
        <v>323036424</v>
      </c>
      <c r="Y7" s="20">
        <v>-42343728</v>
      </c>
      <c r="Z7" s="21">
        <v>-13.108035148383143</v>
      </c>
      <c r="AA7" s="22">
        <v>646072847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9878999</v>
      </c>
      <c r="F8" s="20">
        <v>9878999</v>
      </c>
      <c r="G8" s="20">
        <v>326542</v>
      </c>
      <c r="H8" s="20">
        <v>421632</v>
      </c>
      <c r="I8" s="20">
        <v>169347</v>
      </c>
      <c r="J8" s="20">
        <v>917521</v>
      </c>
      <c r="K8" s="20">
        <v>254669</v>
      </c>
      <c r="L8" s="20">
        <v>433559</v>
      </c>
      <c r="M8" s="20">
        <v>252865</v>
      </c>
      <c r="N8" s="20">
        <v>941093</v>
      </c>
      <c r="O8" s="20"/>
      <c r="P8" s="20"/>
      <c r="Q8" s="20"/>
      <c r="R8" s="20"/>
      <c r="S8" s="20"/>
      <c r="T8" s="20"/>
      <c r="U8" s="20"/>
      <c r="V8" s="20"/>
      <c r="W8" s="20">
        <v>1858614</v>
      </c>
      <c r="X8" s="20">
        <v>4939506</v>
      </c>
      <c r="Y8" s="20">
        <v>-3080892</v>
      </c>
      <c r="Z8" s="21">
        <v>-62.372472065020268</v>
      </c>
      <c r="AA8" s="22">
        <v>9878999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-8432000</v>
      </c>
      <c r="F9" s="20">
        <v>-8432000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-4216002</v>
      </c>
      <c r="Y9" s="20">
        <v>4216002</v>
      </c>
      <c r="Z9" s="21">
        <v>-100</v>
      </c>
      <c r="AA9" s="22">
        <v>-8432000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-255435058</v>
      </c>
      <c r="D14" s="18"/>
      <c r="E14" s="19">
        <v>-547531608</v>
      </c>
      <c r="F14" s="20">
        <v>-547531608</v>
      </c>
      <c r="G14" s="20">
        <v>-53923776</v>
      </c>
      <c r="H14" s="20">
        <v>-54661812</v>
      </c>
      <c r="I14" s="20">
        <v>-26552947</v>
      </c>
      <c r="J14" s="20">
        <v>-135138535</v>
      </c>
      <c r="K14" s="20">
        <v>-2912228</v>
      </c>
      <c r="L14" s="20">
        <v>-26038887</v>
      </c>
      <c r="M14" s="20">
        <v>-82192358</v>
      </c>
      <c r="N14" s="20">
        <v>-111143473</v>
      </c>
      <c r="O14" s="20"/>
      <c r="P14" s="20"/>
      <c r="Q14" s="20"/>
      <c r="R14" s="20"/>
      <c r="S14" s="20"/>
      <c r="T14" s="20"/>
      <c r="U14" s="20"/>
      <c r="V14" s="20"/>
      <c r="W14" s="20">
        <v>-246282008</v>
      </c>
      <c r="X14" s="20">
        <v>-273765792</v>
      </c>
      <c r="Y14" s="20">
        <v>27483784</v>
      </c>
      <c r="Z14" s="21">
        <v>-10.039159311766753</v>
      </c>
      <c r="AA14" s="22">
        <v>-547531608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-67938278</v>
      </c>
      <c r="D17" s="26">
        <f>SUM(D6:D16)</f>
        <v>0</v>
      </c>
      <c r="E17" s="27">
        <f t="shared" si="0"/>
        <v>99988238</v>
      </c>
      <c r="F17" s="28">
        <f t="shared" si="0"/>
        <v>99988238</v>
      </c>
      <c r="G17" s="28">
        <f t="shared" si="0"/>
        <v>-24013553</v>
      </c>
      <c r="H17" s="28">
        <f t="shared" si="0"/>
        <v>-11364993</v>
      </c>
      <c r="I17" s="28">
        <f t="shared" si="0"/>
        <v>24031460</v>
      </c>
      <c r="J17" s="28">
        <f t="shared" si="0"/>
        <v>-11347086</v>
      </c>
      <c r="K17" s="28">
        <f t="shared" si="0"/>
        <v>51144129</v>
      </c>
      <c r="L17" s="28">
        <f t="shared" si="0"/>
        <v>31054089</v>
      </c>
      <c r="M17" s="28">
        <f t="shared" si="0"/>
        <v>-34581830</v>
      </c>
      <c r="N17" s="28">
        <f t="shared" si="0"/>
        <v>47616388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36269302</v>
      </c>
      <c r="X17" s="28">
        <f t="shared" si="0"/>
        <v>49994136</v>
      </c>
      <c r="Y17" s="28">
        <f t="shared" si="0"/>
        <v>-13724834</v>
      </c>
      <c r="Z17" s="29">
        <f>+IF(X17&lt;&gt;0,+(Y17/X17)*100,0)</f>
        <v>-27.452887674666488</v>
      </c>
      <c r="AA17" s="30">
        <f>SUM(AA6:AA16)</f>
        <v>99988238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-2463828</v>
      </c>
      <c r="D26" s="18"/>
      <c r="E26" s="19">
        <v>-5000000</v>
      </c>
      <c r="F26" s="20">
        <v>-5000000</v>
      </c>
      <c r="G26" s="20"/>
      <c r="H26" s="20"/>
      <c r="I26" s="20">
        <v>-314423</v>
      </c>
      <c r="J26" s="20">
        <v>-314423</v>
      </c>
      <c r="K26" s="20"/>
      <c r="L26" s="20"/>
      <c r="M26" s="20">
        <v>-2346243</v>
      </c>
      <c r="N26" s="20">
        <v>-2346243</v>
      </c>
      <c r="O26" s="20"/>
      <c r="P26" s="20"/>
      <c r="Q26" s="20"/>
      <c r="R26" s="20"/>
      <c r="S26" s="20"/>
      <c r="T26" s="20"/>
      <c r="U26" s="20"/>
      <c r="V26" s="20"/>
      <c r="W26" s="20">
        <v>-2660666</v>
      </c>
      <c r="X26" s="20">
        <v>-2500002</v>
      </c>
      <c r="Y26" s="20">
        <v>-160664</v>
      </c>
      <c r="Z26" s="21">
        <v>6.4265548587561128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-2463828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-314423</v>
      </c>
      <c r="J27" s="28">
        <f t="shared" si="1"/>
        <v>-314423</v>
      </c>
      <c r="K27" s="28">
        <f t="shared" si="1"/>
        <v>0</v>
      </c>
      <c r="L27" s="28">
        <f t="shared" si="1"/>
        <v>0</v>
      </c>
      <c r="M27" s="28">
        <f t="shared" si="1"/>
        <v>-2346243</v>
      </c>
      <c r="N27" s="28">
        <f t="shared" si="1"/>
        <v>-2346243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-2660666</v>
      </c>
      <c r="X27" s="28">
        <f t="shared" si="1"/>
        <v>-2500002</v>
      </c>
      <c r="Y27" s="28">
        <f t="shared" si="1"/>
        <v>-160664</v>
      </c>
      <c r="Z27" s="29">
        <f>+IF(X27&lt;&gt;0,+(Y27/X27)*100,0)</f>
        <v>6.4265548587561128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-70402106</v>
      </c>
      <c r="D38" s="32">
        <f>+D17+D27+D36</f>
        <v>0</v>
      </c>
      <c r="E38" s="33">
        <f t="shared" si="3"/>
        <v>94988238</v>
      </c>
      <c r="F38" s="2">
        <f t="shared" si="3"/>
        <v>94988238</v>
      </c>
      <c r="G38" s="2">
        <f t="shared" si="3"/>
        <v>-24013553</v>
      </c>
      <c r="H38" s="2">
        <f t="shared" si="3"/>
        <v>-11364993</v>
      </c>
      <c r="I38" s="2">
        <f t="shared" si="3"/>
        <v>23717037</v>
      </c>
      <c r="J38" s="2">
        <f t="shared" si="3"/>
        <v>-11661509</v>
      </c>
      <c r="K38" s="2">
        <f t="shared" si="3"/>
        <v>51144129</v>
      </c>
      <c r="L38" s="2">
        <f t="shared" si="3"/>
        <v>31054089</v>
      </c>
      <c r="M38" s="2">
        <f t="shared" si="3"/>
        <v>-36928073</v>
      </c>
      <c r="N38" s="2">
        <f t="shared" si="3"/>
        <v>45270145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33608636</v>
      </c>
      <c r="X38" s="2">
        <f t="shared" si="3"/>
        <v>47494134</v>
      </c>
      <c r="Y38" s="2">
        <f t="shared" si="3"/>
        <v>-13885498</v>
      </c>
      <c r="Z38" s="34">
        <f>+IF(X38&lt;&gt;0,+(Y38/X38)*100,0)</f>
        <v>-29.236237889925519</v>
      </c>
      <c r="AA38" s="35">
        <f>+AA17+AA27+AA36</f>
        <v>94988238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-24013553</v>
      </c>
      <c r="I39" s="2">
        <f>+H40+I60</f>
        <v>-35378546</v>
      </c>
      <c r="J39" s="2">
        <f>+G39</f>
        <v>0</v>
      </c>
      <c r="K39" s="2">
        <f>+I40+K60</f>
        <v>-11661509</v>
      </c>
      <c r="L39" s="2">
        <f>+K40+L60</f>
        <v>39482620</v>
      </c>
      <c r="M39" s="2">
        <f>+L40+M60</f>
        <v>70536709</v>
      </c>
      <c r="N39" s="2">
        <f>+K39</f>
        <v>-11661509</v>
      </c>
      <c r="O39" s="2">
        <f>+M40+O60</f>
        <v>33608636</v>
      </c>
      <c r="P39" s="2">
        <f>+O40+P60</f>
        <v>33608636</v>
      </c>
      <c r="Q39" s="2">
        <f>+P40+Q60</f>
        <v>33608636</v>
      </c>
      <c r="R39" s="2">
        <f>+O39</f>
        <v>33608636</v>
      </c>
      <c r="S39" s="2">
        <f>+Q40+S60</f>
        <v>33608636</v>
      </c>
      <c r="T39" s="2">
        <f>+S40+T60</f>
        <v>33608636</v>
      </c>
      <c r="U39" s="2">
        <f>+T40+U60</f>
        <v>33608636</v>
      </c>
      <c r="V39" s="2">
        <f>+S39</f>
        <v>33608636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-70402106</v>
      </c>
      <c r="D40" s="43">
        <f t="shared" ref="D40:AA40" si="4">+D38+D39</f>
        <v>0</v>
      </c>
      <c r="E40" s="44">
        <f t="shared" si="4"/>
        <v>94988238</v>
      </c>
      <c r="F40" s="45">
        <f t="shared" si="4"/>
        <v>94988238</v>
      </c>
      <c r="G40" s="45">
        <f t="shared" si="4"/>
        <v>-24013553</v>
      </c>
      <c r="H40" s="45">
        <f t="shared" si="4"/>
        <v>-35378546</v>
      </c>
      <c r="I40" s="45">
        <f t="shared" si="4"/>
        <v>-11661509</v>
      </c>
      <c r="J40" s="45">
        <f>+I40</f>
        <v>-11661509</v>
      </c>
      <c r="K40" s="45">
        <f t="shared" si="4"/>
        <v>39482620</v>
      </c>
      <c r="L40" s="45">
        <f t="shared" si="4"/>
        <v>70536709</v>
      </c>
      <c r="M40" s="45">
        <f t="shared" si="4"/>
        <v>33608636</v>
      </c>
      <c r="N40" s="45">
        <f>+M40</f>
        <v>33608636</v>
      </c>
      <c r="O40" s="45">
        <f t="shared" si="4"/>
        <v>33608636</v>
      </c>
      <c r="P40" s="45">
        <f t="shared" si="4"/>
        <v>33608636</v>
      </c>
      <c r="Q40" s="45">
        <f t="shared" si="4"/>
        <v>33608636</v>
      </c>
      <c r="R40" s="45">
        <f>+Q40</f>
        <v>33608636</v>
      </c>
      <c r="S40" s="45">
        <f t="shared" si="4"/>
        <v>33608636</v>
      </c>
      <c r="T40" s="45">
        <f t="shared" si="4"/>
        <v>33608636</v>
      </c>
      <c r="U40" s="45">
        <f t="shared" si="4"/>
        <v>33608636</v>
      </c>
      <c r="V40" s="45">
        <f>+U40</f>
        <v>33608636</v>
      </c>
      <c r="W40" s="45">
        <f>+V40</f>
        <v>33608636</v>
      </c>
      <c r="X40" s="45">
        <f t="shared" si="4"/>
        <v>47494134</v>
      </c>
      <c r="Y40" s="45">
        <f t="shared" si="4"/>
        <v>-13885498</v>
      </c>
      <c r="Z40" s="46">
        <f>+IF(X40&lt;&gt;0,+(Y40/X40)*100,0)</f>
        <v>-29.236237889925519</v>
      </c>
      <c r="AA40" s="47">
        <f t="shared" si="4"/>
        <v>94988238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62001322</v>
      </c>
      <c r="D7" s="18"/>
      <c r="E7" s="19">
        <v>64309332</v>
      </c>
      <c r="F7" s="20">
        <v>64309332</v>
      </c>
      <c r="G7" s="20">
        <v>5723146</v>
      </c>
      <c r="H7" s="20">
        <v>5518434</v>
      </c>
      <c r="I7" s="20">
        <v>4316801</v>
      </c>
      <c r="J7" s="20">
        <v>15558381</v>
      </c>
      <c r="K7" s="20">
        <v>6199693</v>
      </c>
      <c r="L7" s="20">
        <v>4599101</v>
      </c>
      <c r="M7" s="20">
        <v>6378888</v>
      </c>
      <c r="N7" s="20">
        <v>17177682</v>
      </c>
      <c r="O7" s="20"/>
      <c r="P7" s="20"/>
      <c r="Q7" s="20"/>
      <c r="R7" s="20"/>
      <c r="S7" s="20"/>
      <c r="T7" s="20"/>
      <c r="U7" s="20"/>
      <c r="V7" s="20"/>
      <c r="W7" s="20">
        <v>32736063</v>
      </c>
      <c r="X7" s="20">
        <v>32154666</v>
      </c>
      <c r="Y7" s="20">
        <v>581397</v>
      </c>
      <c r="Z7" s="21">
        <v>1.8081263851411178</v>
      </c>
      <c r="AA7" s="22">
        <v>64309332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200004</v>
      </c>
      <c r="F8" s="20">
        <v>200004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100002</v>
      </c>
      <c r="Y8" s="20">
        <v>-100002</v>
      </c>
      <c r="Z8" s="21">
        <v>-100</v>
      </c>
      <c r="AA8" s="22">
        <v>200004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67118000</v>
      </c>
      <c r="D10" s="18"/>
      <c r="E10" s="19">
        <v>39900000</v>
      </c>
      <c r="F10" s="20">
        <v>37400000</v>
      </c>
      <c r="G10" s="20">
        <v>15960000</v>
      </c>
      <c r="H10" s="20"/>
      <c r="I10" s="20"/>
      <c r="J10" s="20">
        <v>15960000</v>
      </c>
      <c r="K10" s="20"/>
      <c r="L10" s="20"/>
      <c r="M10" s="20">
        <v>11970000</v>
      </c>
      <c r="N10" s="20">
        <v>11970000</v>
      </c>
      <c r="O10" s="20"/>
      <c r="P10" s="20"/>
      <c r="Q10" s="20"/>
      <c r="R10" s="20"/>
      <c r="S10" s="20"/>
      <c r="T10" s="20"/>
      <c r="U10" s="20"/>
      <c r="V10" s="20"/>
      <c r="W10" s="20">
        <v>27930000</v>
      </c>
      <c r="X10" s="20">
        <v>19325000</v>
      </c>
      <c r="Y10" s="20">
        <v>8605000</v>
      </c>
      <c r="Z10" s="21">
        <v>44.527813712807244</v>
      </c>
      <c r="AA10" s="22">
        <v>37400000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-62462921</v>
      </c>
      <c r="D14" s="18"/>
      <c r="E14" s="19">
        <v>-87531228</v>
      </c>
      <c r="F14" s="20">
        <v>-87531228</v>
      </c>
      <c r="G14" s="20">
        <v>-22820</v>
      </c>
      <c r="H14" s="20">
        <v>-10622271</v>
      </c>
      <c r="I14" s="20">
        <v>-11918251</v>
      </c>
      <c r="J14" s="20">
        <v>-22563342</v>
      </c>
      <c r="K14" s="20">
        <v>-8744811</v>
      </c>
      <c r="L14" s="20">
        <v>-6420440</v>
      </c>
      <c r="M14" s="20">
        <v>-6092955</v>
      </c>
      <c r="N14" s="20">
        <v>-21258206</v>
      </c>
      <c r="O14" s="20"/>
      <c r="P14" s="20"/>
      <c r="Q14" s="20"/>
      <c r="R14" s="20"/>
      <c r="S14" s="20"/>
      <c r="T14" s="20"/>
      <c r="U14" s="20"/>
      <c r="V14" s="20"/>
      <c r="W14" s="20">
        <v>-43821548</v>
      </c>
      <c r="X14" s="20">
        <v>-43765614</v>
      </c>
      <c r="Y14" s="20">
        <v>-55934</v>
      </c>
      <c r="Z14" s="21">
        <v>0.12780353087243332</v>
      </c>
      <c r="AA14" s="22">
        <v>-87531228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66656401</v>
      </c>
      <c r="D17" s="26">
        <f>SUM(D6:D16)</f>
        <v>0</v>
      </c>
      <c r="E17" s="27">
        <f t="shared" si="0"/>
        <v>16878108</v>
      </c>
      <c r="F17" s="28">
        <f t="shared" si="0"/>
        <v>14378108</v>
      </c>
      <c r="G17" s="28">
        <f t="shared" si="0"/>
        <v>21660326</v>
      </c>
      <c r="H17" s="28">
        <f t="shared" si="0"/>
        <v>-5103837</v>
      </c>
      <c r="I17" s="28">
        <f t="shared" si="0"/>
        <v>-7601450</v>
      </c>
      <c r="J17" s="28">
        <f t="shared" si="0"/>
        <v>8955039</v>
      </c>
      <c r="K17" s="28">
        <f t="shared" si="0"/>
        <v>-2545118</v>
      </c>
      <c r="L17" s="28">
        <f t="shared" si="0"/>
        <v>-1821339</v>
      </c>
      <c r="M17" s="28">
        <f t="shared" si="0"/>
        <v>12255933</v>
      </c>
      <c r="N17" s="28">
        <f t="shared" si="0"/>
        <v>7889476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16844515</v>
      </c>
      <c r="X17" s="28">
        <f t="shared" si="0"/>
        <v>7814054</v>
      </c>
      <c r="Y17" s="28">
        <f t="shared" si="0"/>
        <v>9030461</v>
      </c>
      <c r="Z17" s="29">
        <f>+IF(X17&lt;&gt;0,+(Y17/X17)*100,0)</f>
        <v>115.56691315417066</v>
      </c>
      <c r="AA17" s="30">
        <f>SUM(AA6:AA16)</f>
        <v>14378108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-45824557</v>
      </c>
      <c r="D26" s="18"/>
      <c r="E26" s="19">
        <v>-64355868</v>
      </c>
      <c r="F26" s="20">
        <v>-60428564</v>
      </c>
      <c r="G26" s="20"/>
      <c r="H26" s="20">
        <v>-5897731</v>
      </c>
      <c r="I26" s="20">
        <v>-5441394</v>
      </c>
      <c r="J26" s="20">
        <v>-11339125</v>
      </c>
      <c r="K26" s="20">
        <v>-2546538</v>
      </c>
      <c r="L26" s="20">
        <v>-9164676</v>
      </c>
      <c r="M26" s="20">
        <v>-8831407</v>
      </c>
      <c r="N26" s="20">
        <v>-20542621</v>
      </c>
      <c r="O26" s="20"/>
      <c r="P26" s="20"/>
      <c r="Q26" s="20"/>
      <c r="R26" s="20"/>
      <c r="S26" s="20"/>
      <c r="T26" s="20"/>
      <c r="U26" s="20"/>
      <c r="V26" s="20"/>
      <c r="W26" s="20">
        <v>-31881746</v>
      </c>
      <c r="X26" s="20">
        <v>-31196108</v>
      </c>
      <c r="Y26" s="20">
        <v>-685638</v>
      </c>
      <c r="Z26" s="21">
        <v>2.1978318577432798</v>
      </c>
      <c r="AA26" s="22">
        <v>-60428564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-45824557</v>
      </c>
      <c r="D27" s="26">
        <f>SUM(D21:D26)</f>
        <v>0</v>
      </c>
      <c r="E27" s="27">
        <f t="shared" si="1"/>
        <v>-64355868</v>
      </c>
      <c r="F27" s="28">
        <f t="shared" si="1"/>
        <v>-60428564</v>
      </c>
      <c r="G27" s="28">
        <f t="shared" si="1"/>
        <v>0</v>
      </c>
      <c r="H27" s="28">
        <f t="shared" si="1"/>
        <v>-5897731</v>
      </c>
      <c r="I27" s="28">
        <f t="shared" si="1"/>
        <v>-5441394</v>
      </c>
      <c r="J27" s="28">
        <f t="shared" si="1"/>
        <v>-11339125</v>
      </c>
      <c r="K27" s="28">
        <f t="shared" si="1"/>
        <v>-2546538</v>
      </c>
      <c r="L27" s="28">
        <f t="shared" si="1"/>
        <v>-9164676</v>
      </c>
      <c r="M27" s="28">
        <f t="shared" si="1"/>
        <v>-8831407</v>
      </c>
      <c r="N27" s="28">
        <f t="shared" si="1"/>
        <v>-20542621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-31881746</v>
      </c>
      <c r="X27" s="28">
        <f t="shared" si="1"/>
        <v>-31196108</v>
      </c>
      <c r="Y27" s="28">
        <f t="shared" si="1"/>
        <v>-685638</v>
      </c>
      <c r="Z27" s="29">
        <f>+IF(X27&lt;&gt;0,+(Y27/X27)*100,0)</f>
        <v>2.1978318577432798</v>
      </c>
      <c r="AA27" s="30">
        <f>SUM(AA21:AA26)</f>
        <v>-60428564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20831844</v>
      </c>
      <c r="D38" s="32">
        <f>+D17+D27+D36</f>
        <v>0</v>
      </c>
      <c r="E38" s="33">
        <f t="shared" si="3"/>
        <v>-47477760</v>
      </c>
      <c r="F38" s="2">
        <f t="shared" si="3"/>
        <v>-46050456</v>
      </c>
      <c r="G38" s="2">
        <f t="shared" si="3"/>
        <v>21660326</v>
      </c>
      <c r="H38" s="2">
        <f t="shared" si="3"/>
        <v>-11001568</v>
      </c>
      <c r="I38" s="2">
        <f t="shared" si="3"/>
        <v>-13042844</v>
      </c>
      <c r="J38" s="2">
        <f t="shared" si="3"/>
        <v>-2384086</v>
      </c>
      <c r="K38" s="2">
        <f t="shared" si="3"/>
        <v>-5091656</v>
      </c>
      <c r="L38" s="2">
        <f t="shared" si="3"/>
        <v>-10986015</v>
      </c>
      <c r="M38" s="2">
        <f t="shared" si="3"/>
        <v>3424526</v>
      </c>
      <c r="N38" s="2">
        <f t="shared" si="3"/>
        <v>-12653145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-15037231</v>
      </c>
      <c r="X38" s="2">
        <f t="shared" si="3"/>
        <v>-23382054</v>
      </c>
      <c r="Y38" s="2">
        <f t="shared" si="3"/>
        <v>8344823</v>
      </c>
      <c r="Z38" s="34">
        <f>+IF(X38&lt;&gt;0,+(Y38/X38)*100,0)</f>
        <v>-35.689007475562242</v>
      </c>
      <c r="AA38" s="35">
        <f>+AA17+AA27+AA36</f>
        <v>-46050456</v>
      </c>
    </row>
    <row r="39" spans="1:27" ht="13.5" x14ac:dyDescent="0.25">
      <c r="A39" s="23" t="s">
        <v>61</v>
      </c>
      <c r="B39" s="17"/>
      <c r="C39" s="32">
        <v>-206726423</v>
      </c>
      <c r="D39" s="32"/>
      <c r="E39" s="33"/>
      <c r="F39" s="2"/>
      <c r="G39" s="2">
        <v>-206890512</v>
      </c>
      <c r="H39" s="2">
        <f>+G40+H60</f>
        <v>-185230186</v>
      </c>
      <c r="I39" s="2">
        <f>+H40+I60</f>
        <v>-196231754</v>
      </c>
      <c r="J39" s="2">
        <f>+G39</f>
        <v>-206890512</v>
      </c>
      <c r="K39" s="2">
        <f>+I40+K60</f>
        <v>-209274598</v>
      </c>
      <c r="L39" s="2">
        <f>+K40+L60</f>
        <v>-214366254</v>
      </c>
      <c r="M39" s="2">
        <f>+L40+M60</f>
        <v>-225352269</v>
      </c>
      <c r="N39" s="2">
        <f>+K39</f>
        <v>-209274598</v>
      </c>
      <c r="O39" s="2">
        <f>+M40+O60</f>
        <v>-221927743</v>
      </c>
      <c r="P39" s="2">
        <f>+O40+P60</f>
        <v>-221927743</v>
      </c>
      <c r="Q39" s="2">
        <f>+P40+Q60</f>
        <v>-221927743</v>
      </c>
      <c r="R39" s="2">
        <f>+O39</f>
        <v>-221927743</v>
      </c>
      <c r="S39" s="2">
        <f>+Q40+S60</f>
        <v>-221927743</v>
      </c>
      <c r="T39" s="2">
        <f>+S40+T60</f>
        <v>-221927743</v>
      </c>
      <c r="U39" s="2">
        <f>+T40+U60</f>
        <v>-221927743</v>
      </c>
      <c r="V39" s="2">
        <f>+S39</f>
        <v>-221927743</v>
      </c>
      <c r="W39" s="2">
        <f>+G39</f>
        <v>-206890512</v>
      </c>
      <c r="X39" s="2"/>
      <c r="Y39" s="2">
        <f>+W39-X39</f>
        <v>-206890512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-185894579</v>
      </c>
      <c r="D40" s="43">
        <f t="shared" ref="D40:AA40" si="4">+D38+D39</f>
        <v>0</v>
      </c>
      <c r="E40" s="44">
        <f t="shared" si="4"/>
        <v>-47477760</v>
      </c>
      <c r="F40" s="45">
        <f t="shared" si="4"/>
        <v>-46050456</v>
      </c>
      <c r="G40" s="45">
        <f t="shared" si="4"/>
        <v>-185230186</v>
      </c>
      <c r="H40" s="45">
        <f t="shared" si="4"/>
        <v>-196231754</v>
      </c>
      <c r="I40" s="45">
        <f t="shared" si="4"/>
        <v>-209274598</v>
      </c>
      <c r="J40" s="45">
        <f>+I40</f>
        <v>-209274598</v>
      </c>
      <c r="K40" s="45">
        <f t="shared" si="4"/>
        <v>-214366254</v>
      </c>
      <c r="L40" s="45">
        <f t="shared" si="4"/>
        <v>-225352269</v>
      </c>
      <c r="M40" s="45">
        <f t="shared" si="4"/>
        <v>-221927743</v>
      </c>
      <c r="N40" s="45">
        <f>+M40</f>
        <v>-221927743</v>
      </c>
      <c r="O40" s="45">
        <f t="shared" si="4"/>
        <v>-221927743</v>
      </c>
      <c r="P40" s="45">
        <f t="shared" si="4"/>
        <v>-221927743</v>
      </c>
      <c r="Q40" s="45">
        <f t="shared" si="4"/>
        <v>-221927743</v>
      </c>
      <c r="R40" s="45">
        <f>+Q40</f>
        <v>-221927743</v>
      </c>
      <c r="S40" s="45">
        <f t="shared" si="4"/>
        <v>-221927743</v>
      </c>
      <c r="T40" s="45">
        <f t="shared" si="4"/>
        <v>-221927743</v>
      </c>
      <c r="U40" s="45">
        <f t="shared" si="4"/>
        <v>-221927743</v>
      </c>
      <c r="V40" s="45">
        <f>+U40</f>
        <v>-221927743</v>
      </c>
      <c r="W40" s="45">
        <f>+V40</f>
        <v>-221927743</v>
      </c>
      <c r="X40" s="45">
        <f t="shared" si="4"/>
        <v>-23382054</v>
      </c>
      <c r="Y40" s="45">
        <f t="shared" si="4"/>
        <v>-198545689</v>
      </c>
      <c r="Z40" s="46">
        <f>+IF(X40&lt;&gt;0,+(Y40/X40)*100,0)</f>
        <v>849.13707324429242</v>
      </c>
      <c r="AA40" s="47">
        <f t="shared" si="4"/>
        <v>-46050456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-206890512</v>
      </c>
      <c r="J60">
        <v>-206890512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49298672</v>
      </c>
      <c r="D7" s="18"/>
      <c r="E7" s="19">
        <v>26893164</v>
      </c>
      <c r="F7" s="20">
        <v>26893164</v>
      </c>
      <c r="G7" s="20">
        <v>2569992</v>
      </c>
      <c r="H7" s="20">
        <v>3392298</v>
      </c>
      <c r="I7" s="20">
        <v>3476327</v>
      </c>
      <c r="J7" s="20">
        <v>9438617</v>
      </c>
      <c r="K7" s="20">
        <v>3401642</v>
      </c>
      <c r="L7" s="20">
        <v>3859444</v>
      </c>
      <c r="M7" s="20">
        <v>3106575</v>
      </c>
      <c r="N7" s="20">
        <v>10367661</v>
      </c>
      <c r="O7" s="20"/>
      <c r="P7" s="20"/>
      <c r="Q7" s="20"/>
      <c r="R7" s="20"/>
      <c r="S7" s="20"/>
      <c r="T7" s="20"/>
      <c r="U7" s="20"/>
      <c r="V7" s="20"/>
      <c r="W7" s="20">
        <v>19806278</v>
      </c>
      <c r="X7" s="20">
        <v>13446582</v>
      </c>
      <c r="Y7" s="20">
        <v>6359696</v>
      </c>
      <c r="Z7" s="21">
        <v>47.29600429313561</v>
      </c>
      <c r="AA7" s="22">
        <v>26893164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-51301191</v>
      </c>
      <c r="D14" s="18"/>
      <c r="E14" s="19">
        <v>-66356736</v>
      </c>
      <c r="F14" s="20">
        <v>-66356736</v>
      </c>
      <c r="G14" s="20">
        <v>-1900113</v>
      </c>
      <c r="H14" s="20">
        <v>-6595427</v>
      </c>
      <c r="I14" s="20">
        <v>-6632871</v>
      </c>
      <c r="J14" s="20">
        <v>-15128411</v>
      </c>
      <c r="K14" s="20">
        <v>-4737142</v>
      </c>
      <c r="L14" s="20">
        <v>-4278649</v>
      </c>
      <c r="M14" s="20">
        <v>-4736572</v>
      </c>
      <c r="N14" s="20">
        <v>-13752363</v>
      </c>
      <c r="O14" s="20"/>
      <c r="P14" s="20"/>
      <c r="Q14" s="20"/>
      <c r="R14" s="20"/>
      <c r="S14" s="20"/>
      <c r="T14" s="20"/>
      <c r="U14" s="20"/>
      <c r="V14" s="20"/>
      <c r="W14" s="20">
        <v>-28880774</v>
      </c>
      <c r="X14" s="20">
        <v>-33178368</v>
      </c>
      <c r="Y14" s="20">
        <v>4297594</v>
      </c>
      <c r="Z14" s="21">
        <v>-12.952999978781355</v>
      </c>
      <c r="AA14" s="22">
        <v>-66356736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-24996</v>
      </c>
      <c r="Y15" s="20">
        <v>24996</v>
      </c>
      <c r="Z15" s="21">
        <v>-100</v>
      </c>
      <c r="AA15" s="22">
        <v>-49992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-2002519</v>
      </c>
      <c r="D17" s="26">
        <f>SUM(D6:D16)</f>
        <v>0</v>
      </c>
      <c r="E17" s="27">
        <f t="shared" si="0"/>
        <v>-39513564</v>
      </c>
      <c r="F17" s="28">
        <f t="shared" si="0"/>
        <v>-39513564</v>
      </c>
      <c r="G17" s="28">
        <f t="shared" si="0"/>
        <v>669879</v>
      </c>
      <c r="H17" s="28">
        <f t="shared" si="0"/>
        <v>-3203129</v>
      </c>
      <c r="I17" s="28">
        <f t="shared" si="0"/>
        <v>-3156544</v>
      </c>
      <c r="J17" s="28">
        <f t="shared" si="0"/>
        <v>-5689794</v>
      </c>
      <c r="K17" s="28">
        <f t="shared" si="0"/>
        <v>-1335500</v>
      </c>
      <c r="L17" s="28">
        <f t="shared" si="0"/>
        <v>-419205</v>
      </c>
      <c r="M17" s="28">
        <f t="shared" si="0"/>
        <v>-1629997</v>
      </c>
      <c r="N17" s="28">
        <f t="shared" si="0"/>
        <v>-3384702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-9074496</v>
      </c>
      <c r="X17" s="28">
        <f t="shared" si="0"/>
        <v>-19756782</v>
      </c>
      <c r="Y17" s="28">
        <f t="shared" si="0"/>
        <v>10682286</v>
      </c>
      <c r="Z17" s="29">
        <f>+IF(X17&lt;&gt;0,+(Y17/X17)*100,0)</f>
        <v>-54.068957181387134</v>
      </c>
      <c r="AA17" s="30">
        <f>SUM(AA6:AA16)</f>
        <v>-39513564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-17599137</v>
      </c>
      <c r="D26" s="18"/>
      <c r="E26" s="19">
        <v>-17699988</v>
      </c>
      <c r="F26" s="20">
        <v>-17699988</v>
      </c>
      <c r="G26" s="20">
        <v>-3662022</v>
      </c>
      <c r="H26" s="20">
        <v>-3176107</v>
      </c>
      <c r="I26" s="20">
        <v>-1274109</v>
      </c>
      <c r="J26" s="20">
        <v>-8112238</v>
      </c>
      <c r="K26" s="20">
        <v>-1904203</v>
      </c>
      <c r="L26" s="20">
        <v>-2270297</v>
      </c>
      <c r="M26" s="20">
        <v>-1664740</v>
      </c>
      <c r="N26" s="20">
        <v>-5839240</v>
      </c>
      <c r="O26" s="20"/>
      <c r="P26" s="20"/>
      <c r="Q26" s="20"/>
      <c r="R26" s="20"/>
      <c r="S26" s="20"/>
      <c r="T26" s="20"/>
      <c r="U26" s="20"/>
      <c r="V26" s="20"/>
      <c r="W26" s="20">
        <v>-13951478</v>
      </c>
      <c r="X26" s="20">
        <v>-8849994</v>
      </c>
      <c r="Y26" s="20">
        <v>-5101484</v>
      </c>
      <c r="Z26" s="21">
        <v>57.643926086277574</v>
      </c>
      <c r="AA26" s="22">
        <v>-17699988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-17599137</v>
      </c>
      <c r="D27" s="26">
        <f>SUM(D21:D26)</f>
        <v>0</v>
      </c>
      <c r="E27" s="27">
        <f t="shared" si="1"/>
        <v>-17699988</v>
      </c>
      <c r="F27" s="28">
        <f t="shared" si="1"/>
        <v>-17699988</v>
      </c>
      <c r="G27" s="28">
        <f t="shared" si="1"/>
        <v>-3662022</v>
      </c>
      <c r="H27" s="28">
        <f t="shared" si="1"/>
        <v>-3176107</v>
      </c>
      <c r="I27" s="28">
        <f t="shared" si="1"/>
        <v>-1274109</v>
      </c>
      <c r="J27" s="28">
        <f t="shared" si="1"/>
        <v>-8112238</v>
      </c>
      <c r="K27" s="28">
        <f t="shared" si="1"/>
        <v>-1904203</v>
      </c>
      <c r="L27" s="28">
        <f t="shared" si="1"/>
        <v>-2270297</v>
      </c>
      <c r="M27" s="28">
        <f t="shared" si="1"/>
        <v>-1664740</v>
      </c>
      <c r="N27" s="28">
        <f t="shared" si="1"/>
        <v>-5839240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-13951478</v>
      </c>
      <c r="X27" s="28">
        <f t="shared" si="1"/>
        <v>-8849994</v>
      </c>
      <c r="Y27" s="28">
        <f t="shared" si="1"/>
        <v>-5101484</v>
      </c>
      <c r="Z27" s="29">
        <f>+IF(X27&lt;&gt;0,+(Y27/X27)*100,0)</f>
        <v>57.643926086277574</v>
      </c>
      <c r="AA27" s="30">
        <f>SUM(AA21:AA26)</f>
        <v>-17699988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-19601656</v>
      </c>
      <c r="D38" s="32">
        <f>+D17+D27+D36</f>
        <v>0</v>
      </c>
      <c r="E38" s="33">
        <f t="shared" si="3"/>
        <v>-57213552</v>
      </c>
      <c r="F38" s="2">
        <f t="shared" si="3"/>
        <v>-57213552</v>
      </c>
      <c r="G38" s="2">
        <f t="shared" si="3"/>
        <v>-2992143</v>
      </c>
      <c r="H38" s="2">
        <f t="shared" si="3"/>
        <v>-6379236</v>
      </c>
      <c r="I38" s="2">
        <f t="shared" si="3"/>
        <v>-4430653</v>
      </c>
      <c r="J38" s="2">
        <f t="shared" si="3"/>
        <v>-13802032</v>
      </c>
      <c r="K38" s="2">
        <f t="shared" si="3"/>
        <v>-3239703</v>
      </c>
      <c r="L38" s="2">
        <f t="shared" si="3"/>
        <v>-2689502</v>
      </c>
      <c r="M38" s="2">
        <f t="shared" si="3"/>
        <v>-3294737</v>
      </c>
      <c r="N38" s="2">
        <f t="shared" si="3"/>
        <v>-9223942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-23025974</v>
      </c>
      <c r="X38" s="2">
        <f t="shared" si="3"/>
        <v>-28606776</v>
      </c>
      <c r="Y38" s="2">
        <f t="shared" si="3"/>
        <v>5580802</v>
      </c>
      <c r="Z38" s="34">
        <f>+IF(X38&lt;&gt;0,+(Y38/X38)*100,0)</f>
        <v>-19.508671651779284</v>
      </c>
      <c r="AA38" s="35">
        <f>+AA17+AA27+AA36</f>
        <v>-57213552</v>
      </c>
    </row>
    <row r="39" spans="1:27" ht="13.5" x14ac:dyDescent="0.25">
      <c r="A39" s="23" t="s">
        <v>61</v>
      </c>
      <c r="B39" s="17"/>
      <c r="C39" s="32">
        <v>-200280569</v>
      </c>
      <c r="D39" s="32"/>
      <c r="E39" s="33"/>
      <c r="F39" s="2"/>
      <c r="G39" s="2">
        <v>-221862731</v>
      </c>
      <c r="H39" s="2">
        <f>+G40+H60</f>
        <v>-224854874</v>
      </c>
      <c r="I39" s="2">
        <f>+H40+I60</f>
        <v>-231234110</v>
      </c>
      <c r="J39" s="2">
        <f>+G39</f>
        <v>-221862731</v>
      </c>
      <c r="K39" s="2">
        <f>+I40+K60</f>
        <v>-235664763</v>
      </c>
      <c r="L39" s="2">
        <f>+K40+L60</f>
        <v>-238904466</v>
      </c>
      <c r="M39" s="2">
        <f>+L40+M60</f>
        <v>-241593968</v>
      </c>
      <c r="N39" s="2">
        <f>+K39</f>
        <v>-235664763</v>
      </c>
      <c r="O39" s="2">
        <f>+M40+O60</f>
        <v>-244888705</v>
      </c>
      <c r="P39" s="2">
        <f>+O40+P60</f>
        <v>-244888705</v>
      </c>
      <c r="Q39" s="2">
        <f>+P40+Q60</f>
        <v>-244888705</v>
      </c>
      <c r="R39" s="2">
        <f>+O39</f>
        <v>-244888705</v>
      </c>
      <c r="S39" s="2">
        <f>+Q40+S60</f>
        <v>-244888705</v>
      </c>
      <c r="T39" s="2">
        <f>+S40+T60</f>
        <v>-244888705</v>
      </c>
      <c r="U39" s="2">
        <f>+T40+U60</f>
        <v>-244888705</v>
      </c>
      <c r="V39" s="2">
        <f>+S39</f>
        <v>-244888705</v>
      </c>
      <c r="W39" s="2">
        <f>+G39</f>
        <v>-221862731</v>
      </c>
      <c r="X39" s="2"/>
      <c r="Y39" s="2">
        <f>+W39-X39</f>
        <v>-221862731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-219882225</v>
      </c>
      <c r="D40" s="43">
        <f t="shared" ref="D40:AA40" si="4">+D38+D39</f>
        <v>0</v>
      </c>
      <c r="E40" s="44">
        <f t="shared" si="4"/>
        <v>-57213552</v>
      </c>
      <c r="F40" s="45">
        <f t="shared" si="4"/>
        <v>-57213552</v>
      </c>
      <c r="G40" s="45">
        <f t="shared" si="4"/>
        <v>-224854874</v>
      </c>
      <c r="H40" s="45">
        <f t="shared" si="4"/>
        <v>-231234110</v>
      </c>
      <c r="I40" s="45">
        <f t="shared" si="4"/>
        <v>-235664763</v>
      </c>
      <c r="J40" s="45">
        <f>+I40</f>
        <v>-235664763</v>
      </c>
      <c r="K40" s="45">
        <f t="shared" si="4"/>
        <v>-238904466</v>
      </c>
      <c r="L40" s="45">
        <f t="shared" si="4"/>
        <v>-241593968</v>
      </c>
      <c r="M40" s="45">
        <f t="shared" si="4"/>
        <v>-244888705</v>
      </c>
      <c r="N40" s="45">
        <f>+M40</f>
        <v>-244888705</v>
      </c>
      <c r="O40" s="45">
        <f t="shared" si="4"/>
        <v>-244888705</v>
      </c>
      <c r="P40" s="45">
        <f t="shared" si="4"/>
        <v>-244888705</v>
      </c>
      <c r="Q40" s="45">
        <f t="shared" si="4"/>
        <v>-244888705</v>
      </c>
      <c r="R40" s="45">
        <f>+Q40</f>
        <v>-244888705</v>
      </c>
      <c r="S40" s="45">
        <f t="shared" si="4"/>
        <v>-244888705</v>
      </c>
      <c r="T40" s="45">
        <f t="shared" si="4"/>
        <v>-244888705</v>
      </c>
      <c r="U40" s="45">
        <f t="shared" si="4"/>
        <v>-244888705</v>
      </c>
      <c r="V40" s="45">
        <f>+U40</f>
        <v>-244888705</v>
      </c>
      <c r="W40" s="45">
        <f>+V40</f>
        <v>-244888705</v>
      </c>
      <c r="X40" s="45">
        <f t="shared" si="4"/>
        <v>-28606776</v>
      </c>
      <c r="Y40" s="45">
        <f t="shared" si="4"/>
        <v>-216281929</v>
      </c>
      <c r="Z40" s="46">
        <f>+IF(X40&lt;&gt;0,+(Y40/X40)*100,0)</f>
        <v>756.05139495621597</v>
      </c>
      <c r="AA40" s="47">
        <f t="shared" si="4"/>
        <v>-57213552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-221862731</v>
      </c>
      <c r="J60">
        <v>-221862731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6006000</v>
      </c>
      <c r="F10" s="20">
        <v>6006000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3003000</v>
      </c>
      <c r="Y10" s="20">
        <v>-3003000</v>
      </c>
      <c r="Z10" s="21">
        <v>-100</v>
      </c>
      <c r="AA10" s="22">
        <v>6006000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-342171</v>
      </c>
      <c r="F14" s="20">
        <v>-342171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-171084</v>
      </c>
      <c r="Y14" s="20">
        <v>171084</v>
      </c>
      <c r="Z14" s="21">
        <v>-100</v>
      </c>
      <c r="AA14" s="22">
        <v>-342171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5663829</v>
      </c>
      <c r="F17" s="28">
        <f t="shared" si="0"/>
        <v>5663829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2831916</v>
      </c>
      <c r="Y17" s="28">
        <f t="shared" si="0"/>
        <v>-2831916</v>
      </c>
      <c r="Z17" s="29">
        <f>+IF(X17&lt;&gt;0,+(Y17/X17)*100,0)</f>
        <v>-100</v>
      </c>
      <c r="AA17" s="30">
        <f>SUM(AA6:AA16)</f>
        <v>5663829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-7487210</v>
      </c>
      <c r="F26" s="20">
        <v>-7487210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-3743604</v>
      </c>
      <c r="Y26" s="20">
        <v>3743604</v>
      </c>
      <c r="Z26" s="21">
        <v>-100</v>
      </c>
      <c r="AA26" s="22">
        <v>-7487210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-7487210</v>
      </c>
      <c r="F27" s="28">
        <f t="shared" si="1"/>
        <v>-7487210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-3743604</v>
      </c>
      <c r="Y27" s="28">
        <f t="shared" si="1"/>
        <v>3743604</v>
      </c>
      <c r="Z27" s="29">
        <f>+IF(X27&lt;&gt;0,+(Y27/X27)*100,0)</f>
        <v>-100</v>
      </c>
      <c r="AA27" s="30">
        <f>SUM(AA21:AA26)</f>
        <v>-7487210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-1823381</v>
      </c>
      <c r="F38" s="2">
        <f t="shared" si="3"/>
        <v>-1823381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-911688</v>
      </c>
      <c r="Y38" s="2">
        <f t="shared" si="3"/>
        <v>911688</v>
      </c>
      <c r="Z38" s="34">
        <f>+IF(X38&lt;&gt;0,+(Y38/X38)*100,0)</f>
        <v>-100</v>
      </c>
      <c r="AA38" s="35">
        <f>+AA17+AA27+AA36</f>
        <v>-1823381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-1823381</v>
      </c>
      <c r="F40" s="45">
        <f t="shared" si="4"/>
        <v>-1823381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-911688</v>
      </c>
      <c r="Y40" s="45">
        <f t="shared" si="4"/>
        <v>911688</v>
      </c>
      <c r="Z40" s="46">
        <f>+IF(X40&lt;&gt;0,+(Y40/X40)*100,0)</f>
        <v>-100</v>
      </c>
      <c r="AA40" s="47">
        <f t="shared" si="4"/>
        <v>-1823381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2300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-1822204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-1819904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-1819904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-57923633</v>
      </c>
      <c r="D39" s="32"/>
      <c r="E39" s="33"/>
      <c r="F39" s="2"/>
      <c r="G39" s="2">
        <v>-59741649</v>
      </c>
      <c r="H39" s="2">
        <f>+G40+H60</f>
        <v>-59741649</v>
      </c>
      <c r="I39" s="2">
        <f>+H40+I60</f>
        <v>-59741649</v>
      </c>
      <c r="J39" s="2">
        <f>+G39</f>
        <v>-59741649</v>
      </c>
      <c r="K39" s="2">
        <f>+I40+K60</f>
        <v>-59741649</v>
      </c>
      <c r="L39" s="2">
        <f>+K40+L60</f>
        <v>-59741649</v>
      </c>
      <c r="M39" s="2">
        <f>+L40+M60</f>
        <v>-59741649</v>
      </c>
      <c r="N39" s="2">
        <f>+K39</f>
        <v>-59741649</v>
      </c>
      <c r="O39" s="2">
        <f>+M40+O60</f>
        <v>-59741649</v>
      </c>
      <c r="P39" s="2">
        <f>+O40+P60</f>
        <v>-59741649</v>
      </c>
      <c r="Q39" s="2">
        <f>+P40+Q60</f>
        <v>-59741649</v>
      </c>
      <c r="R39" s="2">
        <f>+O39</f>
        <v>-59741649</v>
      </c>
      <c r="S39" s="2">
        <f>+Q40+S60</f>
        <v>-59741649</v>
      </c>
      <c r="T39" s="2">
        <f>+S40+T60</f>
        <v>-59741649</v>
      </c>
      <c r="U39" s="2">
        <f>+T40+U60</f>
        <v>-59741649</v>
      </c>
      <c r="V39" s="2">
        <f>+S39</f>
        <v>-59741649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-59743537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-59741649</v>
      </c>
      <c r="H40" s="45">
        <f t="shared" si="4"/>
        <v>-59741649</v>
      </c>
      <c r="I40" s="45">
        <f t="shared" si="4"/>
        <v>-59741649</v>
      </c>
      <c r="J40" s="45">
        <f>+I40</f>
        <v>-59741649</v>
      </c>
      <c r="K40" s="45">
        <f t="shared" si="4"/>
        <v>-59741649</v>
      </c>
      <c r="L40" s="45">
        <f t="shared" si="4"/>
        <v>-59741649</v>
      </c>
      <c r="M40" s="45">
        <f t="shared" si="4"/>
        <v>-59741649</v>
      </c>
      <c r="N40" s="45">
        <f>+M40</f>
        <v>-59741649</v>
      </c>
      <c r="O40" s="45">
        <f t="shared" si="4"/>
        <v>-59741649</v>
      </c>
      <c r="P40" s="45">
        <f t="shared" si="4"/>
        <v>-59741649</v>
      </c>
      <c r="Q40" s="45">
        <f t="shared" si="4"/>
        <v>-59741649</v>
      </c>
      <c r="R40" s="45">
        <f>+Q40</f>
        <v>-59741649</v>
      </c>
      <c r="S40" s="45">
        <f t="shared" si="4"/>
        <v>-59741649</v>
      </c>
      <c r="T40" s="45">
        <f t="shared" si="4"/>
        <v>-59741649</v>
      </c>
      <c r="U40" s="45">
        <f t="shared" si="4"/>
        <v>-59741649</v>
      </c>
      <c r="V40" s="45">
        <f>+U40</f>
        <v>-59741649</v>
      </c>
      <c r="W40" s="45">
        <f>+V40</f>
        <v>-59741649</v>
      </c>
      <c r="X40" s="45">
        <f t="shared" si="4"/>
        <v>0</v>
      </c>
      <c r="Y40" s="45">
        <f t="shared" si="4"/>
        <v>-59741649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/>
      <c r="P6" s="20"/>
      <c r="Q6" s="20"/>
      <c r="R6" s="20"/>
      <c r="S6" s="20"/>
      <c r="T6" s="20"/>
      <c r="U6" s="20"/>
      <c r="V6" s="20"/>
      <c r="W6" s="20">
        <v>414566762</v>
      </c>
      <c r="X6" s="20"/>
      <c r="Y6" s="20">
        <v>414566762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3581966909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>
        <v>393414668</v>
      </c>
      <c r="L7" s="20">
        <v>288937774</v>
      </c>
      <c r="M7" s="20">
        <v>287940730</v>
      </c>
      <c r="N7" s="20">
        <v>970293172</v>
      </c>
      <c r="O7" s="20"/>
      <c r="P7" s="20"/>
      <c r="Q7" s="20"/>
      <c r="R7" s="20"/>
      <c r="S7" s="20"/>
      <c r="T7" s="20"/>
      <c r="U7" s="20"/>
      <c r="V7" s="20"/>
      <c r="W7" s="20">
        <v>1998860997</v>
      </c>
      <c r="X7" s="20"/>
      <c r="Y7" s="20">
        <v>1998860997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6119116967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>
        <v>362688556</v>
      </c>
      <c r="L8" s="20">
        <v>656816068</v>
      </c>
      <c r="M8" s="20">
        <v>738705538</v>
      </c>
      <c r="N8" s="20">
        <v>1758210162</v>
      </c>
      <c r="O8" s="20"/>
      <c r="P8" s="20"/>
      <c r="Q8" s="20"/>
      <c r="R8" s="20"/>
      <c r="S8" s="20"/>
      <c r="T8" s="20"/>
      <c r="U8" s="20"/>
      <c r="V8" s="20"/>
      <c r="W8" s="20">
        <v>3399715560</v>
      </c>
      <c r="X8" s="20"/>
      <c r="Y8" s="20">
        <v>3399715560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>
        <v>1500000</v>
      </c>
      <c r="M9" s="20">
        <v>6440000</v>
      </c>
      <c r="N9" s="20">
        <v>7940000</v>
      </c>
      <c r="O9" s="20"/>
      <c r="P9" s="20"/>
      <c r="Q9" s="20"/>
      <c r="R9" s="20"/>
      <c r="S9" s="20"/>
      <c r="T9" s="20"/>
      <c r="U9" s="20"/>
      <c r="V9" s="20"/>
      <c r="W9" s="20">
        <v>411338000</v>
      </c>
      <c r="X9" s="20"/>
      <c r="Y9" s="20">
        <v>411338000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/>
      <c r="P11" s="20"/>
      <c r="Q11" s="20"/>
      <c r="R11" s="20"/>
      <c r="S11" s="20"/>
      <c r="T11" s="20"/>
      <c r="U11" s="20"/>
      <c r="V11" s="20"/>
      <c r="W11" s="20">
        <v>42842298</v>
      </c>
      <c r="X11" s="20"/>
      <c r="Y11" s="20">
        <v>42842298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-6778190052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>
        <v>-863490692</v>
      </c>
      <c r="L14" s="20">
        <v>-594233772</v>
      </c>
      <c r="M14" s="20">
        <v>-799600142</v>
      </c>
      <c r="N14" s="20">
        <v>-2257324606</v>
      </c>
      <c r="O14" s="20"/>
      <c r="P14" s="20"/>
      <c r="Q14" s="20"/>
      <c r="R14" s="20"/>
      <c r="S14" s="20"/>
      <c r="T14" s="20"/>
      <c r="U14" s="20"/>
      <c r="V14" s="20"/>
      <c r="W14" s="20">
        <v>-3818178332</v>
      </c>
      <c r="X14" s="20"/>
      <c r="Y14" s="20">
        <v>-3818178332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5382942866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-25691199</v>
      </c>
      <c r="L17" s="28">
        <f t="shared" si="0"/>
        <v>703082197</v>
      </c>
      <c r="M17" s="28">
        <f t="shared" si="0"/>
        <v>301838690</v>
      </c>
      <c r="N17" s="28">
        <f t="shared" si="0"/>
        <v>979229688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2994840189</v>
      </c>
      <c r="X17" s="28">
        <f t="shared" si="0"/>
        <v>0</v>
      </c>
      <c r="Y17" s="28">
        <f t="shared" si="0"/>
        <v>2994840189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-706890131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/>
      <c r="P26" s="20"/>
      <c r="Q26" s="20"/>
      <c r="R26" s="20"/>
      <c r="S26" s="20"/>
      <c r="T26" s="20"/>
      <c r="U26" s="20"/>
      <c r="V26" s="20"/>
      <c r="W26" s="20">
        <v>-148729869</v>
      </c>
      <c r="X26" s="20"/>
      <c r="Y26" s="20">
        <v>-148729869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-706890131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-148729869</v>
      </c>
      <c r="X27" s="28">
        <f t="shared" si="1"/>
        <v>0</v>
      </c>
      <c r="Y27" s="28">
        <f t="shared" si="1"/>
        <v>-148729869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-1431258</v>
      </c>
      <c r="D33" s="18"/>
      <c r="E33" s="19"/>
      <c r="F33" s="20"/>
      <c r="G33" s="20">
        <v>-89048</v>
      </c>
      <c r="H33" s="36">
        <v>-509685</v>
      </c>
      <c r="I33" s="36">
        <v>-921291</v>
      </c>
      <c r="J33" s="36">
        <v>-1520024</v>
      </c>
      <c r="K33" s="20">
        <v>-465330</v>
      </c>
      <c r="L33" s="20">
        <v>529124</v>
      </c>
      <c r="M33" s="20">
        <v>914815</v>
      </c>
      <c r="N33" s="20">
        <v>978609</v>
      </c>
      <c r="O33" s="36"/>
      <c r="P33" s="36"/>
      <c r="Q33" s="36"/>
      <c r="R33" s="20"/>
      <c r="S33" s="20"/>
      <c r="T33" s="20"/>
      <c r="U33" s="20"/>
      <c r="V33" s="36"/>
      <c r="W33" s="36">
        <v>-541415</v>
      </c>
      <c r="X33" s="36"/>
      <c r="Y33" s="20">
        <v>-541415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-465330</v>
      </c>
      <c r="L36" s="28">
        <f t="shared" si="2"/>
        <v>529124</v>
      </c>
      <c r="M36" s="28">
        <f t="shared" si="2"/>
        <v>914815</v>
      </c>
      <c r="N36" s="28">
        <f t="shared" si="2"/>
        <v>978609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-541415</v>
      </c>
      <c r="X36" s="28">
        <f t="shared" si="2"/>
        <v>0</v>
      </c>
      <c r="Y36" s="28">
        <f t="shared" si="2"/>
        <v>-541415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4674621477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1352347876</v>
      </c>
      <c r="H38" s="2">
        <f t="shared" si="3"/>
        <v>330135416</v>
      </c>
      <c r="I38" s="2">
        <f t="shared" si="3"/>
        <v>363907256</v>
      </c>
      <c r="J38" s="2">
        <f t="shared" si="3"/>
        <v>2046390548</v>
      </c>
      <c r="K38" s="2">
        <f t="shared" si="3"/>
        <v>-73902562</v>
      </c>
      <c r="L38" s="2">
        <f t="shared" si="3"/>
        <v>636195174</v>
      </c>
      <c r="M38" s="2">
        <f t="shared" si="3"/>
        <v>236885745</v>
      </c>
      <c r="N38" s="2">
        <f t="shared" si="3"/>
        <v>799178357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2845568905</v>
      </c>
      <c r="X38" s="2">
        <f t="shared" si="3"/>
        <v>0</v>
      </c>
      <c r="Y38" s="2">
        <f t="shared" si="3"/>
        <v>2845568905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1908253749</v>
      </c>
      <c r="I39" s="2">
        <f>+H40+I60</f>
        <v>2238389165</v>
      </c>
      <c r="J39" s="2">
        <f>+G39</f>
        <v>555905873</v>
      </c>
      <c r="K39" s="2">
        <f>+I40+K60</f>
        <v>2602296421</v>
      </c>
      <c r="L39" s="2">
        <f>+K40+L60</f>
        <v>2528393859</v>
      </c>
      <c r="M39" s="2">
        <f>+L40+M60</f>
        <v>3164589033</v>
      </c>
      <c r="N39" s="2">
        <f>+K39</f>
        <v>2602296421</v>
      </c>
      <c r="O39" s="2">
        <f>+M40+O60</f>
        <v>3401474778</v>
      </c>
      <c r="P39" s="2">
        <f>+O40+P60</f>
        <v>3401474778</v>
      </c>
      <c r="Q39" s="2">
        <f>+P40+Q60</f>
        <v>3401474778</v>
      </c>
      <c r="R39" s="2">
        <f>+O39</f>
        <v>3401474778</v>
      </c>
      <c r="S39" s="2">
        <f>+Q40+S60</f>
        <v>3401474778</v>
      </c>
      <c r="T39" s="2">
        <f>+S40+T60</f>
        <v>3401474778</v>
      </c>
      <c r="U39" s="2">
        <f>+T40+U60</f>
        <v>3401474778</v>
      </c>
      <c r="V39" s="2">
        <f>+S39</f>
        <v>3401474778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5518156760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1908253749</v>
      </c>
      <c r="H40" s="45">
        <f t="shared" si="4"/>
        <v>2238389165</v>
      </c>
      <c r="I40" s="45">
        <f t="shared" si="4"/>
        <v>2602296421</v>
      </c>
      <c r="J40" s="45">
        <f>+I40</f>
        <v>2602296421</v>
      </c>
      <c r="K40" s="45">
        <f t="shared" si="4"/>
        <v>2528393859</v>
      </c>
      <c r="L40" s="45">
        <f t="shared" si="4"/>
        <v>3164589033</v>
      </c>
      <c r="M40" s="45">
        <f t="shared" si="4"/>
        <v>3401474778</v>
      </c>
      <c r="N40" s="45">
        <f>+M40</f>
        <v>3401474778</v>
      </c>
      <c r="O40" s="45">
        <f t="shared" si="4"/>
        <v>3401474778</v>
      </c>
      <c r="P40" s="45">
        <f t="shared" si="4"/>
        <v>3401474778</v>
      </c>
      <c r="Q40" s="45">
        <f t="shared" si="4"/>
        <v>3401474778</v>
      </c>
      <c r="R40" s="45">
        <f>+Q40</f>
        <v>3401474778</v>
      </c>
      <c r="S40" s="45">
        <f t="shared" si="4"/>
        <v>3401474778</v>
      </c>
      <c r="T40" s="45">
        <f t="shared" si="4"/>
        <v>3401474778</v>
      </c>
      <c r="U40" s="45">
        <f t="shared" si="4"/>
        <v>3401474778</v>
      </c>
      <c r="V40" s="45">
        <f>+U40</f>
        <v>3401474778</v>
      </c>
      <c r="W40" s="45">
        <f>+V40</f>
        <v>3401474778</v>
      </c>
      <c r="X40" s="45">
        <f t="shared" si="4"/>
        <v>0</v>
      </c>
      <c r="Y40" s="45">
        <f t="shared" si="4"/>
        <v>3401474778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555905873</v>
      </c>
      <c r="J60">
        <v>555905873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6535599</v>
      </c>
      <c r="F7" s="20">
        <v>6535599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3267798</v>
      </c>
      <c r="Y7" s="20">
        <v>-3267798</v>
      </c>
      <c r="Z7" s="21">
        <v>-100</v>
      </c>
      <c r="AA7" s="22">
        <v>6535599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528000</v>
      </c>
      <c r="F10" s="20">
        <v>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264000</v>
      </c>
      <c r="Y10" s="20">
        <v>-264000</v>
      </c>
      <c r="Z10" s="21">
        <v>-100</v>
      </c>
      <c r="AA10" s="22">
        <v>528000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229903</v>
      </c>
      <c r="F11" s="20">
        <v>229903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114954</v>
      </c>
      <c r="Y11" s="20">
        <v>-114954</v>
      </c>
      <c r="Z11" s="21">
        <v>-100</v>
      </c>
      <c r="AA11" s="22">
        <v>229903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-51473079</v>
      </c>
      <c r="F14" s="20">
        <v>-51473079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-25736544</v>
      </c>
      <c r="Y14" s="20">
        <v>25736544</v>
      </c>
      <c r="Z14" s="21">
        <v>-100</v>
      </c>
      <c r="AA14" s="22">
        <v>-51473079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-44179577</v>
      </c>
      <c r="F17" s="28">
        <f t="shared" si="0"/>
        <v>-44179577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-22089792</v>
      </c>
      <c r="Y17" s="28">
        <f t="shared" si="0"/>
        <v>22089792</v>
      </c>
      <c r="Z17" s="29">
        <f>+IF(X17&lt;&gt;0,+(Y17/X17)*100,0)</f>
        <v>-100</v>
      </c>
      <c r="AA17" s="30">
        <f>SUM(AA6:AA16)</f>
        <v>-44179577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-8843557</v>
      </c>
      <c r="F26" s="20">
        <v>-8843557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-4421784</v>
      </c>
      <c r="Y26" s="20">
        <v>4421784</v>
      </c>
      <c r="Z26" s="21">
        <v>-100</v>
      </c>
      <c r="AA26" s="22">
        <v>-8843557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-8843557</v>
      </c>
      <c r="F27" s="28">
        <f t="shared" si="1"/>
        <v>-8843557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-4421784</v>
      </c>
      <c r="Y27" s="28">
        <f t="shared" si="1"/>
        <v>4421784</v>
      </c>
      <c r="Z27" s="29">
        <f>+IF(X27&lt;&gt;0,+(Y27/X27)*100,0)</f>
        <v>-100</v>
      </c>
      <c r="AA27" s="30">
        <f>SUM(AA21:AA26)</f>
        <v>-8843557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-53023134</v>
      </c>
      <c r="F38" s="2">
        <f t="shared" si="3"/>
        <v>-53023134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-26511576</v>
      </c>
      <c r="Y38" s="2">
        <f t="shared" si="3"/>
        <v>26511576</v>
      </c>
      <c r="Z38" s="34">
        <f>+IF(X38&lt;&gt;0,+(Y38/X38)*100,0)</f>
        <v>-100</v>
      </c>
      <c r="AA38" s="35">
        <f>+AA17+AA27+AA36</f>
        <v>-53023134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-53023134</v>
      </c>
      <c r="F40" s="45">
        <f t="shared" si="4"/>
        <v>-53023134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-26511576</v>
      </c>
      <c r="Y40" s="45">
        <f t="shared" si="4"/>
        <v>26511576</v>
      </c>
      <c r="Z40" s="46">
        <f>+IF(X40&lt;&gt;0,+(Y40/X40)*100,0)</f>
        <v>-100</v>
      </c>
      <c r="AA40" s="47">
        <f t="shared" si="4"/>
        <v>-53023134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48389000</v>
      </c>
      <c r="F7" s="20">
        <v>48389000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24194504</v>
      </c>
      <c r="Y7" s="20">
        <v>-24194504</v>
      </c>
      <c r="Z7" s="21">
        <v>-100</v>
      </c>
      <c r="AA7" s="22">
        <v>48389000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-55623000</v>
      </c>
      <c r="F14" s="20">
        <v>-55623000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-27811500</v>
      </c>
      <c r="Y14" s="20">
        <v>27811500</v>
      </c>
      <c r="Z14" s="21">
        <v>-100</v>
      </c>
      <c r="AA14" s="22">
        <v>-55623000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-7234000</v>
      </c>
      <c r="F17" s="28">
        <f t="shared" si="0"/>
        <v>-7234000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-3616996</v>
      </c>
      <c r="Y17" s="28">
        <f t="shared" si="0"/>
        <v>3616996</v>
      </c>
      <c r="Z17" s="29">
        <f>+IF(X17&lt;&gt;0,+(Y17/X17)*100,0)</f>
        <v>-100</v>
      </c>
      <c r="AA17" s="30">
        <f>SUM(AA6:AA16)</f>
        <v>-7234000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-7234000</v>
      </c>
      <c r="F38" s="2">
        <f t="shared" si="3"/>
        <v>-7234000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-3616996</v>
      </c>
      <c r="Y38" s="2">
        <f t="shared" si="3"/>
        <v>3616996</v>
      </c>
      <c r="Z38" s="34">
        <f>+IF(X38&lt;&gt;0,+(Y38/X38)*100,0)</f>
        <v>-100</v>
      </c>
      <c r="AA38" s="35">
        <f>+AA17+AA27+AA36</f>
        <v>-7234000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-7234000</v>
      </c>
      <c r="F40" s="45">
        <f t="shared" si="4"/>
        <v>-7234000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-3616996</v>
      </c>
      <c r="Y40" s="45">
        <f t="shared" si="4"/>
        <v>3616996</v>
      </c>
      <c r="Z40" s="46">
        <f>+IF(X40&lt;&gt;0,+(Y40/X40)*100,0)</f>
        <v>-100</v>
      </c>
      <c r="AA40" s="47">
        <f t="shared" si="4"/>
        <v>-7234000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36239306</v>
      </c>
      <c r="F7" s="20">
        <v>36239306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18119652</v>
      </c>
      <c r="Y7" s="20">
        <v>-18119652</v>
      </c>
      <c r="Z7" s="21">
        <v>-100</v>
      </c>
      <c r="AA7" s="22">
        <v>36239306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4168556</v>
      </c>
      <c r="F9" s="20">
        <v>4168556</v>
      </c>
      <c r="G9" s="20"/>
      <c r="H9" s="20">
        <v>4168556</v>
      </c>
      <c r="I9" s="20"/>
      <c r="J9" s="20">
        <v>4168556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4168556</v>
      </c>
      <c r="X9" s="20">
        <v>2084280</v>
      </c>
      <c r="Y9" s="20">
        <v>2084276</v>
      </c>
      <c r="Z9" s="21">
        <v>99.999808087205182</v>
      </c>
      <c r="AA9" s="22">
        <v>4168556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-1592280</v>
      </c>
      <c r="D14" s="18"/>
      <c r="E14" s="19">
        <v>-48857184</v>
      </c>
      <c r="F14" s="20">
        <v>-48857184</v>
      </c>
      <c r="G14" s="20"/>
      <c r="H14" s="20"/>
      <c r="I14" s="20"/>
      <c r="J14" s="20"/>
      <c r="K14" s="20">
        <v>-432</v>
      </c>
      <c r="L14" s="20">
        <v>-1637786</v>
      </c>
      <c r="M14" s="20">
        <v>-725161</v>
      </c>
      <c r="N14" s="20">
        <v>-2363379</v>
      </c>
      <c r="O14" s="20"/>
      <c r="P14" s="20"/>
      <c r="Q14" s="20"/>
      <c r="R14" s="20"/>
      <c r="S14" s="20"/>
      <c r="T14" s="20"/>
      <c r="U14" s="20"/>
      <c r="V14" s="20"/>
      <c r="W14" s="20">
        <v>-2363379</v>
      </c>
      <c r="X14" s="20">
        <v>-24428598</v>
      </c>
      <c r="Y14" s="20">
        <v>22065219</v>
      </c>
      <c r="Z14" s="21">
        <v>-90.32535964610004</v>
      </c>
      <c r="AA14" s="22">
        <v>-48857184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-1592280</v>
      </c>
      <c r="D17" s="26">
        <f>SUM(D6:D16)</f>
        <v>0</v>
      </c>
      <c r="E17" s="27">
        <f t="shared" si="0"/>
        <v>-8449322</v>
      </c>
      <c r="F17" s="28">
        <f t="shared" si="0"/>
        <v>-8449322</v>
      </c>
      <c r="G17" s="28">
        <f t="shared" si="0"/>
        <v>0</v>
      </c>
      <c r="H17" s="28">
        <f t="shared" si="0"/>
        <v>4168556</v>
      </c>
      <c r="I17" s="28">
        <f t="shared" si="0"/>
        <v>0</v>
      </c>
      <c r="J17" s="28">
        <f t="shared" si="0"/>
        <v>4168556</v>
      </c>
      <c r="K17" s="28">
        <f t="shared" si="0"/>
        <v>-432</v>
      </c>
      <c r="L17" s="28">
        <f t="shared" si="0"/>
        <v>-1637786</v>
      </c>
      <c r="M17" s="28">
        <f t="shared" si="0"/>
        <v>-725161</v>
      </c>
      <c r="N17" s="28">
        <f t="shared" si="0"/>
        <v>-2363379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1805177</v>
      </c>
      <c r="X17" s="28">
        <f t="shared" si="0"/>
        <v>-4224666</v>
      </c>
      <c r="Y17" s="28">
        <f t="shared" si="0"/>
        <v>6029843</v>
      </c>
      <c r="Z17" s="29">
        <f>+IF(X17&lt;&gt;0,+(Y17/X17)*100,0)</f>
        <v>-142.7294607431688</v>
      </c>
      <c r="AA17" s="30">
        <f>SUM(AA6:AA16)</f>
        <v>-8449322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-1592280</v>
      </c>
      <c r="D38" s="32">
        <f>+D17+D27+D36</f>
        <v>0</v>
      </c>
      <c r="E38" s="33">
        <f t="shared" si="3"/>
        <v>-8449322</v>
      </c>
      <c r="F38" s="2">
        <f t="shared" si="3"/>
        <v>-8449322</v>
      </c>
      <c r="G38" s="2">
        <f t="shared" si="3"/>
        <v>0</v>
      </c>
      <c r="H38" s="2">
        <f t="shared" si="3"/>
        <v>4168556</v>
      </c>
      <c r="I38" s="2">
        <f t="shared" si="3"/>
        <v>0</v>
      </c>
      <c r="J38" s="2">
        <f t="shared" si="3"/>
        <v>4168556</v>
      </c>
      <c r="K38" s="2">
        <f t="shared" si="3"/>
        <v>-432</v>
      </c>
      <c r="L38" s="2">
        <f t="shared" si="3"/>
        <v>-1637786</v>
      </c>
      <c r="M38" s="2">
        <f t="shared" si="3"/>
        <v>-725161</v>
      </c>
      <c r="N38" s="2">
        <f t="shared" si="3"/>
        <v>-2363379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1805177</v>
      </c>
      <c r="X38" s="2">
        <f t="shared" si="3"/>
        <v>-4224666</v>
      </c>
      <c r="Y38" s="2">
        <f t="shared" si="3"/>
        <v>6029843</v>
      </c>
      <c r="Z38" s="34">
        <f>+IF(X38&lt;&gt;0,+(Y38/X38)*100,0)</f>
        <v>-142.7294607431688</v>
      </c>
      <c r="AA38" s="35">
        <f>+AA17+AA27+AA36</f>
        <v>-8449322</v>
      </c>
    </row>
    <row r="39" spans="1:27" ht="13.5" x14ac:dyDescent="0.25">
      <c r="A39" s="23" t="s">
        <v>61</v>
      </c>
      <c r="B39" s="17"/>
      <c r="C39" s="32">
        <v>-7725938</v>
      </c>
      <c r="D39" s="32"/>
      <c r="E39" s="33"/>
      <c r="F39" s="2"/>
      <c r="G39" s="2"/>
      <c r="H39" s="2">
        <f>+G40+H60</f>
        <v>-897519</v>
      </c>
      <c r="I39" s="2">
        <f>+H40+I60</f>
        <v>3271037</v>
      </c>
      <c r="J39" s="2">
        <f>+G39</f>
        <v>0</v>
      </c>
      <c r="K39" s="2">
        <f>+I40+K60</f>
        <v>-6047182</v>
      </c>
      <c r="L39" s="2">
        <f>+K40+L60</f>
        <v>-6047614</v>
      </c>
      <c r="M39" s="2">
        <f>+L40+M60</f>
        <v>-7685400</v>
      </c>
      <c r="N39" s="2">
        <f>+K39</f>
        <v>-6047182</v>
      </c>
      <c r="O39" s="2">
        <f>+M40+O60</f>
        <v>-8410561</v>
      </c>
      <c r="P39" s="2">
        <f>+O40+P60</f>
        <v>-8410561</v>
      </c>
      <c r="Q39" s="2">
        <f>+P40+Q60</f>
        <v>-8410561</v>
      </c>
      <c r="R39" s="2">
        <f>+O39</f>
        <v>-8410561</v>
      </c>
      <c r="S39" s="2">
        <f>+Q40+S60</f>
        <v>-8410561</v>
      </c>
      <c r="T39" s="2">
        <f>+S40+T60</f>
        <v>-8410561</v>
      </c>
      <c r="U39" s="2">
        <f>+T40+U60</f>
        <v>-8410561</v>
      </c>
      <c r="V39" s="2">
        <f>+S39</f>
        <v>-8410561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-9318218</v>
      </c>
      <c r="D40" s="43">
        <f t="shared" ref="D40:AA40" si="4">+D38+D39</f>
        <v>0</v>
      </c>
      <c r="E40" s="44">
        <f t="shared" si="4"/>
        <v>-8449322</v>
      </c>
      <c r="F40" s="45">
        <f t="shared" si="4"/>
        <v>-8449322</v>
      </c>
      <c r="G40" s="45">
        <f t="shared" si="4"/>
        <v>0</v>
      </c>
      <c r="H40" s="45">
        <f t="shared" si="4"/>
        <v>3271037</v>
      </c>
      <c r="I40" s="45">
        <f t="shared" si="4"/>
        <v>3271037</v>
      </c>
      <c r="J40" s="45">
        <f>+I40</f>
        <v>3271037</v>
      </c>
      <c r="K40" s="45">
        <f t="shared" si="4"/>
        <v>-6047614</v>
      </c>
      <c r="L40" s="45">
        <f t="shared" si="4"/>
        <v>-7685400</v>
      </c>
      <c r="M40" s="45">
        <f t="shared" si="4"/>
        <v>-8410561</v>
      </c>
      <c r="N40" s="45">
        <f>+M40</f>
        <v>-8410561</v>
      </c>
      <c r="O40" s="45">
        <f t="shared" si="4"/>
        <v>-8410561</v>
      </c>
      <c r="P40" s="45">
        <f t="shared" si="4"/>
        <v>-8410561</v>
      </c>
      <c r="Q40" s="45">
        <f t="shared" si="4"/>
        <v>-8410561</v>
      </c>
      <c r="R40" s="45">
        <f>+Q40</f>
        <v>-8410561</v>
      </c>
      <c r="S40" s="45">
        <f t="shared" si="4"/>
        <v>-8410561</v>
      </c>
      <c r="T40" s="45">
        <f t="shared" si="4"/>
        <v>-8410561</v>
      </c>
      <c r="U40" s="45">
        <f t="shared" si="4"/>
        <v>-8410561</v>
      </c>
      <c r="V40" s="45">
        <f>+U40</f>
        <v>-8410561</v>
      </c>
      <c r="W40" s="45">
        <f>+V40</f>
        <v>-8410561</v>
      </c>
      <c r="X40" s="45">
        <f t="shared" si="4"/>
        <v>-4224666</v>
      </c>
      <c r="Y40" s="45">
        <f t="shared" si="4"/>
        <v>6029843</v>
      </c>
      <c r="Z40" s="46">
        <f>+IF(X40&lt;&gt;0,+(Y40/X40)*100,0)</f>
        <v>-142.7294607431688</v>
      </c>
      <c r="AA40" s="47">
        <f t="shared" si="4"/>
        <v>-8449322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">
      <c r="H60">
        <v>-897519</v>
      </c>
      <c r="K60">
        <v>-9318219</v>
      </c>
      <c r="N60">
        <v>-9318219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23969000</v>
      </c>
      <c r="F10" s="20">
        <v>23969000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11984502</v>
      </c>
      <c r="Y10" s="20">
        <v>-11984502</v>
      </c>
      <c r="Z10" s="21">
        <v>-100</v>
      </c>
      <c r="AA10" s="22">
        <v>23969000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23969000</v>
      </c>
      <c r="F17" s="28">
        <f t="shared" si="0"/>
        <v>23969000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11984502</v>
      </c>
      <c r="Y17" s="28">
        <f t="shared" si="0"/>
        <v>-11984502</v>
      </c>
      <c r="Z17" s="29">
        <f>+IF(X17&lt;&gt;0,+(Y17/X17)*100,0)</f>
        <v>-100</v>
      </c>
      <c r="AA17" s="30">
        <f>SUM(AA6:AA16)</f>
        <v>23969000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-27564350</v>
      </c>
      <c r="F26" s="20">
        <v>-27564350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-13782180</v>
      </c>
      <c r="Y26" s="20">
        <v>13782180</v>
      </c>
      <c r="Z26" s="21">
        <v>-100</v>
      </c>
      <c r="AA26" s="22">
        <v>-27564350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-27564350</v>
      </c>
      <c r="F27" s="28">
        <f t="shared" si="1"/>
        <v>-27564350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-13782180</v>
      </c>
      <c r="Y27" s="28">
        <f t="shared" si="1"/>
        <v>13782180</v>
      </c>
      <c r="Z27" s="29">
        <f>+IF(X27&lt;&gt;0,+(Y27/X27)*100,0)</f>
        <v>-100</v>
      </c>
      <c r="AA27" s="30">
        <f>SUM(AA21:AA26)</f>
        <v>-27564350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-3595350</v>
      </c>
      <c r="F38" s="2">
        <f t="shared" si="3"/>
        <v>-3595350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-1797678</v>
      </c>
      <c r="Y38" s="2">
        <f t="shared" si="3"/>
        <v>1797678</v>
      </c>
      <c r="Z38" s="34">
        <f>+IF(X38&lt;&gt;0,+(Y38/X38)*100,0)</f>
        <v>-100</v>
      </c>
      <c r="AA38" s="35">
        <f>+AA17+AA27+AA36</f>
        <v>-3595350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-3595350</v>
      </c>
      <c r="F40" s="45">
        <f t="shared" si="4"/>
        <v>-3595350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-1797678</v>
      </c>
      <c r="Y40" s="45">
        <f t="shared" si="4"/>
        <v>1797678</v>
      </c>
      <c r="Z40" s="46">
        <f>+IF(X40&lt;&gt;0,+(Y40/X40)*100,0)</f>
        <v>-100</v>
      </c>
      <c r="AA40" s="47">
        <f t="shared" si="4"/>
        <v>-3595350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12125350</v>
      </c>
      <c r="F7" s="20">
        <v>12125350</v>
      </c>
      <c r="G7" s="20"/>
      <c r="H7" s="20"/>
      <c r="I7" s="20">
        <v>-15061</v>
      </c>
      <c r="J7" s="20">
        <v>-15061</v>
      </c>
      <c r="K7" s="20">
        <v>3465</v>
      </c>
      <c r="L7" s="20">
        <v>3465</v>
      </c>
      <c r="M7" s="20">
        <v>567</v>
      </c>
      <c r="N7" s="20">
        <v>7497</v>
      </c>
      <c r="O7" s="20"/>
      <c r="P7" s="20"/>
      <c r="Q7" s="20"/>
      <c r="R7" s="20"/>
      <c r="S7" s="20"/>
      <c r="T7" s="20"/>
      <c r="U7" s="20"/>
      <c r="V7" s="20"/>
      <c r="W7" s="20">
        <v>-7564</v>
      </c>
      <c r="X7" s="20">
        <v>6062682</v>
      </c>
      <c r="Y7" s="20">
        <v>-6070246</v>
      </c>
      <c r="Z7" s="21">
        <v>-100.1247632648389</v>
      </c>
      <c r="AA7" s="22">
        <v>12125350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-96482167</v>
      </c>
      <c r="F14" s="20">
        <v>-96482167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-48241086</v>
      </c>
      <c r="Y14" s="20">
        <v>48241086</v>
      </c>
      <c r="Z14" s="21">
        <v>-100</v>
      </c>
      <c r="AA14" s="22">
        <v>-96482167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-1750002</v>
      </c>
      <c r="Y15" s="20">
        <v>1750002</v>
      </c>
      <c r="Z15" s="21">
        <v>-100</v>
      </c>
      <c r="AA15" s="22">
        <v>-3500000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-87856817</v>
      </c>
      <c r="F17" s="28">
        <f t="shared" si="0"/>
        <v>-87856817</v>
      </c>
      <c r="G17" s="28">
        <f t="shared" si="0"/>
        <v>0</v>
      </c>
      <c r="H17" s="28">
        <f t="shared" si="0"/>
        <v>0</v>
      </c>
      <c r="I17" s="28">
        <f t="shared" si="0"/>
        <v>-15061</v>
      </c>
      <c r="J17" s="28">
        <f t="shared" si="0"/>
        <v>-15061</v>
      </c>
      <c r="K17" s="28">
        <f t="shared" si="0"/>
        <v>3465</v>
      </c>
      <c r="L17" s="28">
        <f t="shared" si="0"/>
        <v>3465</v>
      </c>
      <c r="M17" s="28">
        <f t="shared" si="0"/>
        <v>567</v>
      </c>
      <c r="N17" s="28">
        <f t="shared" si="0"/>
        <v>7497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-7564</v>
      </c>
      <c r="X17" s="28">
        <f t="shared" si="0"/>
        <v>-43928406</v>
      </c>
      <c r="Y17" s="28">
        <f t="shared" si="0"/>
        <v>43920842</v>
      </c>
      <c r="Z17" s="29">
        <f>+IF(X17&lt;&gt;0,+(Y17/X17)*100,0)</f>
        <v>-99.98278107336742</v>
      </c>
      <c r="AA17" s="30">
        <f>SUM(AA6:AA16)</f>
        <v>-87856817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-4399683</v>
      </c>
      <c r="F26" s="20">
        <v>-4399683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-2199840</v>
      </c>
      <c r="Y26" s="20">
        <v>2199840</v>
      </c>
      <c r="Z26" s="21">
        <v>-100</v>
      </c>
      <c r="AA26" s="22">
        <v>-4399683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-4399683</v>
      </c>
      <c r="F27" s="28">
        <f t="shared" si="1"/>
        <v>-4399683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-2199840</v>
      </c>
      <c r="Y27" s="28">
        <f t="shared" si="1"/>
        <v>2199840</v>
      </c>
      <c r="Z27" s="29">
        <f>+IF(X27&lt;&gt;0,+(Y27/X27)*100,0)</f>
        <v>-100</v>
      </c>
      <c r="AA27" s="30">
        <f>SUM(AA21:AA26)</f>
        <v>-4399683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-92256500</v>
      </c>
      <c r="F38" s="2">
        <f t="shared" si="3"/>
        <v>-92256500</v>
      </c>
      <c r="G38" s="2">
        <f t="shared" si="3"/>
        <v>0</v>
      </c>
      <c r="H38" s="2">
        <f t="shared" si="3"/>
        <v>0</v>
      </c>
      <c r="I38" s="2">
        <f t="shared" si="3"/>
        <v>-15061</v>
      </c>
      <c r="J38" s="2">
        <f t="shared" si="3"/>
        <v>-15061</v>
      </c>
      <c r="K38" s="2">
        <f t="shared" si="3"/>
        <v>3465</v>
      </c>
      <c r="L38" s="2">
        <f t="shared" si="3"/>
        <v>3465</v>
      </c>
      <c r="M38" s="2">
        <f t="shared" si="3"/>
        <v>567</v>
      </c>
      <c r="N38" s="2">
        <f t="shared" si="3"/>
        <v>7497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-7564</v>
      </c>
      <c r="X38" s="2">
        <f t="shared" si="3"/>
        <v>-46128246</v>
      </c>
      <c r="Y38" s="2">
        <f t="shared" si="3"/>
        <v>46120682</v>
      </c>
      <c r="Z38" s="34">
        <f>+IF(X38&lt;&gt;0,+(Y38/X38)*100,0)</f>
        <v>-99.983602237986673</v>
      </c>
      <c r="AA38" s="35">
        <f>+AA17+AA27+AA36</f>
        <v>-92256500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-15061</v>
      </c>
      <c r="L39" s="2">
        <f>+K40+L60</f>
        <v>-11596</v>
      </c>
      <c r="M39" s="2">
        <f>+L40+M60</f>
        <v>-8131</v>
      </c>
      <c r="N39" s="2">
        <f>+K39</f>
        <v>-15061</v>
      </c>
      <c r="O39" s="2">
        <f>+M40+O60</f>
        <v>-7564</v>
      </c>
      <c r="P39" s="2">
        <f>+O40+P60</f>
        <v>-7564</v>
      </c>
      <c r="Q39" s="2">
        <f>+P40+Q60</f>
        <v>-7564</v>
      </c>
      <c r="R39" s="2">
        <f>+O39</f>
        <v>-7564</v>
      </c>
      <c r="S39" s="2">
        <f>+Q40+S60</f>
        <v>-7564</v>
      </c>
      <c r="T39" s="2">
        <f>+S40+T60</f>
        <v>-7564</v>
      </c>
      <c r="U39" s="2">
        <f>+T40+U60</f>
        <v>-7564</v>
      </c>
      <c r="V39" s="2">
        <f>+S39</f>
        <v>-7564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-92256500</v>
      </c>
      <c r="F40" s="45">
        <f t="shared" si="4"/>
        <v>-92256500</v>
      </c>
      <c r="G40" s="45">
        <f t="shared" si="4"/>
        <v>0</v>
      </c>
      <c r="H40" s="45">
        <f t="shared" si="4"/>
        <v>0</v>
      </c>
      <c r="I40" s="45">
        <f t="shared" si="4"/>
        <v>-15061</v>
      </c>
      <c r="J40" s="45">
        <f>+I40</f>
        <v>-15061</v>
      </c>
      <c r="K40" s="45">
        <f t="shared" si="4"/>
        <v>-11596</v>
      </c>
      <c r="L40" s="45">
        <f t="shared" si="4"/>
        <v>-8131</v>
      </c>
      <c r="M40" s="45">
        <f t="shared" si="4"/>
        <v>-7564</v>
      </c>
      <c r="N40" s="45">
        <f>+M40</f>
        <v>-7564</v>
      </c>
      <c r="O40" s="45">
        <f t="shared" si="4"/>
        <v>-7564</v>
      </c>
      <c r="P40" s="45">
        <f t="shared" si="4"/>
        <v>-7564</v>
      </c>
      <c r="Q40" s="45">
        <f t="shared" si="4"/>
        <v>-7564</v>
      </c>
      <c r="R40" s="45">
        <f>+Q40</f>
        <v>-7564</v>
      </c>
      <c r="S40" s="45">
        <f t="shared" si="4"/>
        <v>-7564</v>
      </c>
      <c r="T40" s="45">
        <f t="shared" si="4"/>
        <v>-7564</v>
      </c>
      <c r="U40" s="45">
        <f t="shared" si="4"/>
        <v>-7564</v>
      </c>
      <c r="V40" s="45">
        <f>+U40</f>
        <v>-7564</v>
      </c>
      <c r="W40" s="45">
        <f>+V40</f>
        <v>-7564</v>
      </c>
      <c r="X40" s="45">
        <f t="shared" si="4"/>
        <v>-46128246</v>
      </c>
      <c r="Y40" s="45">
        <f t="shared" si="4"/>
        <v>46120682</v>
      </c>
      <c r="Z40" s="46">
        <f>+IF(X40&lt;&gt;0,+(Y40/X40)*100,0)</f>
        <v>-99.983602237986673</v>
      </c>
      <c r="AA40" s="47">
        <f t="shared" si="4"/>
        <v>-92256500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-30480000</v>
      </c>
      <c r="F14" s="20">
        <v>-30480000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-15240000</v>
      </c>
      <c r="Y14" s="20">
        <v>15240000</v>
      </c>
      <c r="Z14" s="21">
        <v>-100</v>
      </c>
      <c r="AA14" s="22">
        <v>-30480000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-30480000</v>
      </c>
      <c r="F17" s="28">
        <f t="shared" si="0"/>
        <v>-30480000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-15240000</v>
      </c>
      <c r="Y17" s="28">
        <f t="shared" si="0"/>
        <v>15240000</v>
      </c>
      <c r="Z17" s="29">
        <f>+IF(X17&lt;&gt;0,+(Y17/X17)*100,0)</f>
        <v>-100</v>
      </c>
      <c r="AA17" s="30">
        <f>SUM(AA6:AA16)</f>
        <v>-30480000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-30480000</v>
      </c>
      <c r="F38" s="2">
        <f t="shared" si="3"/>
        <v>-30480000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-15240000</v>
      </c>
      <c r="Y38" s="2">
        <f t="shared" si="3"/>
        <v>15240000</v>
      </c>
      <c r="Z38" s="34">
        <f>+IF(X38&lt;&gt;0,+(Y38/X38)*100,0)</f>
        <v>-100</v>
      </c>
      <c r="AA38" s="35">
        <f>+AA17+AA27+AA36</f>
        <v>-30480000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-30480000</v>
      </c>
      <c r="F40" s="45">
        <f t="shared" si="4"/>
        <v>-30480000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-15240000</v>
      </c>
      <c r="Y40" s="45">
        <f t="shared" si="4"/>
        <v>15240000</v>
      </c>
      <c r="Z40" s="46">
        <f>+IF(X40&lt;&gt;0,+(Y40/X40)*100,0)</f>
        <v>-100</v>
      </c>
      <c r="AA40" s="47">
        <f t="shared" si="4"/>
        <v>-30480000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51984396</v>
      </c>
      <c r="D7" s="18"/>
      <c r="E7" s="19">
        <v>59148704</v>
      </c>
      <c r="F7" s="20">
        <v>59148704</v>
      </c>
      <c r="G7" s="20">
        <v>5362555</v>
      </c>
      <c r="H7" s="20">
        <v>4618437</v>
      </c>
      <c r="I7" s="20">
        <v>4222966</v>
      </c>
      <c r="J7" s="20">
        <v>14203958</v>
      </c>
      <c r="K7" s="20">
        <v>5062084</v>
      </c>
      <c r="L7" s="20">
        <v>3901537</v>
      </c>
      <c r="M7" s="20">
        <v>4025965</v>
      </c>
      <c r="N7" s="20">
        <v>12989586</v>
      </c>
      <c r="O7" s="20"/>
      <c r="P7" s="20"/>
      <c r="Q7" s="20"/>
      <c r="R7" s="20"/>
      <c r="S7" s="20"/>
      <c r="T7" s="20"/>
      <c r="U7" s="20"/>
      <c r="V7" s="20"/>
      <c r="W7" s="20">
        <v>27193544</v>
      </c>
      <c r="X7" s="20">
        <v>29574354</v>
      </c>
      <c r="Y7" s="20">
        <v>-2380810</v>
      </c>
      <c r="Z7" s="21">
        <v>-8.0502519175904919</v>
      </c>
      <c r="AA7" s="22">
        <v>59148704</v>
      </c>
    </row>
    <row r="8" spans="1:27" ht="13.5" x14ac:dyDescent="0.25">
      <c r="A8" s="23" t="s">
        <v>36</v>
      </c>
      <c r="B8" s="17" t="s">
        <v>32</v>
      </c>
      <c r="C8" s="18">
        <v>59190</v>
      </c>
      <c r="D8" s="18"/>
      <c r="E8" s="19"/>
      <c r="F8" s="20"/>
      <c r="G8" s="20">
        <v>1188</v>
      </c>
      <c r="H8" s="20">
        <v>496</v>
      </c>
      <c r="I8" s="20">
        <v>16334</v>
      </c>
      <c r="J8" s="20">
        <v>18018</v>
      </c>
      <c r="K8" s="20">
        <v>9426</v>
      </c>
      <c r="L8" s="20">
        <v>12892</v>
      </c>
      <c r="M8" s="20">
        <v>496</v>
      </c>
      <c r="N8" s="20">
        <v>22814</v>
      </c>
      <c r="O8" s="20"/>
      <c r="P8" s="20"/>
      <c r="Q8" s="20"/>
      <c r="R8" s="20"/>
      <c r="S8" s="20"/>
      <c r="T8" s="20"/>
      <c r="U8" s="20"/>
      <c r="V8" s="20"/>
      <c r="W8" s="20">
        <v>40832</v>
      </c>
      <c r="X8" s="20"/>
      <c r="Y8" s="20">
        <v>40832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4000000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/>
      <c r="M10" s="20">
        <v>1000000</v>
      </c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1999998</v>
      </c>
      <c r="Y10" s="20">
        <v>1000002</v>
      </c>
      <c r="Z10" s="21">
        <v>50.000150000150001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-21931783</v>
      </c>
      <c r="D14" s="18"/>
      <c r="E14" s="19">
        <v>-49932697</v>
      </c>
      <c r="F14" s="20">
        <v>-49932697</v>
      </c>
      <c r="G14" s="20">
        <v>-1070347</v>
      </c>
      <c r="H14" s="20">
        <v>-1394207</v>
      </c>
      <c r="I14" s="20">
        <v>-1449818</v>
      </c>
      <c r="J14" s="20">
        <v>-3914372</v>
      </c>
      <c r="K14" s="20">
        <v>-1248978</v>
      </c>
      <c r="L14" s="20">
        <v>-1161399</v>
      </c>
      <c r="M14" s="20">
        <v>-1254348</v>
      </c>
      <c r="N14" s="20">
        <v>-3664725</v>
      </c>
      <c r="O14" s="20"/>
      <c r="P14" s="20"/>
      <c r="Q14" s="20"/>
      <c r="R14" s="20"/>
      <c r="S14" s="20"/>
      <c r="T14" s="20"/>
      <c r="U14" s="20"/>
      <c r="V14" s="20"/>
      <c r="W14" s="20">
        <v>-7579097</v>
      </c>
      <c r="X14" s="20">
        <v>-24966348</v>
      </c>
      <c r="Y14" s="20">
        <v>17387251</v>
      </c>
      <c r="Z14" s="21">
        <v>-69.642748711185149</v>
      </c>
      <c r="AA14" s="22">
        <v>-49932697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35111803</v>
      </c>
      <c r="D17" s="26">
        <f>SUM(D6:D16)</f>
        <v>0</v>
      </c>
      <c r="E17" s="27">
        <f t="shared" si="0"/>
        <v>13216007</v>
      </c>
      <c r="F17" s="28">
        <f t="shared" si="0"/>
        <v>13216007</v>
      </c>
      <c r="G17" s="28">
        <f t="shared" si="0"/>
        <v>4293396</v>
      </c>
      <c r="H17" s="28">
        <f t="shared" si="0"/>
        <v>5224726</v>
      </c>
      <c r="I17" s="28">
        <f t="shared" si="0"/>
        <v>2789482</v>
      </c>
      <c r="J17" s="28">
        <f t="shared" si="0"/>
        <v>12307604</v>
      </c>
      <c r="K17" s="28">
        <f t="shared" si="0"/>
        <v>3822532</v>
      </c>
      <c r="L17" s="28">
        <f t="shared" si="0"/>
        <v>2753030</v>
      </c>
      <c r="M17" s="28">
        <f t="shared" si="0"/>
        <v>3772113</v>
      </c>
      <c r="N17" s="28">
        <f t="shared" si="0"/>
        <v>10347675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22655279</v>
      </c>
      <c r="X17" s="28">
        <f t="shared" si="0"/>
        <v>6608004</v>
      </c>
      <c r="Y17" s="28">
        <f t="shared" si="0"/>
        <v>16047275</v>
      </c>
      <c r="Z17" s="29">
        <f>+IF(X17&lt;&gt;0,+(Y17/X17)*100,0)</f>
        <v>242.8460243062807</v>
      </c>
      <c r="AA17" s="30">
        <f>SUM(AA6:AA16)</f>
        <v>13216007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-3499998</v>
      </c>
      <c r="Y26" s="20">
        <v>3499998</v>
      </c>
      <c r="Z26" s="21">
        <v>-100</v>
      </c>
      <c r="AA26" s="22">
        <v>-7000000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-3499998</v>
      </c>
      <c r="Y27" s="28">
        <f t="shared" si="1"/>
        <v>3499998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-31215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-31215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35080588</v>
      </c>
      <c r="D38" s="32">
        <f>+D17+D27+D36</f>
        <v>0</v>
      </c>
      <c r="E38" s="33">
        <f t="shared" si="3"/>
        <v>6216007</v>
      </c>
      <c r="F38" s="2">
        <f t="shared" si="3"/>
        <v>6216007</v>
      </c>
      <c r="G38" s="2">
        <f t="shared" si="3"/>
        <v>4293396</v>
      </c>
      <c r="H38" s="2">
        <f t="shared" si="3"/>
        <v>5224726</v>
      </c>
      <c r="I38" s="2">
        <f t="shared" si="3"/>
        <v>2789482</v>
      </c>
      <c r="J38" s="2">
        <f t="shared" si="3"/>
        <v>12307604</v>
      </c>
      <c r="K38" s="2">
        <f t="shared" si="3"/>
        <v>3822532</v>
      </c>
      <c r="L38" s="2">
        <f t="shared" si="3"/>
        <v>2753030</v>
      </c>
      <c r="M38" s="2">
        <f t="shared" si="3"/>
        <v>3772113</v>
      </c>
      <c r="N38" s="2">
        <f t="shared" si="3"/>
        <v>10347675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22655279</v>
      </c>
      <c r="X38" s="2">
        <f t="shared" si="3"/>
        <v>3108006</v>
      </c>
      <c r="Y38" s="2">
        <f t="shared" si="3"/>
        <v>19547273</v>
      </c>
      <c r="Z38" s="34">
        <f>+IF(X38&lt;&gt;0,+(Y38/X38)*100,0)</f>
        <v>628.93292355291464</v>
      </c>
      <c r="AA38" s="35">
        <f>+AA17+AA27+AA36</f>
        <v>6216007</v>
      </c>
    </row>
    <row r="39" spans="1:27" ht="13.5" x14ac:dyDescent="0.25">
      <c r="A39" s="23" t="s">
        <v>61</v>
      </c>
      <c r="B39" s="17"/>
      <c r="C39" s="32">
        <v>42712944</v>
      </c>
      <c r="D39" s="32"/>
      <c r="E39" s="33"/>
      <c r="F39" s="2"/>
      <c r="G39" s="2">
        <v>78087686</v>
      </c>
      <c r="H39" s="2">
        <f>+G40+H60</f>
        <v>82381082</v>
      </c>
      <c r="I39" s="2">
        <f>+H40+I60</f>
        <v>87605808</v>
      </c>
      <c r="J39" s="2">
        <f>+G39</f>
        <v>78087686</v>
      </c>
      <c r="K39" s="2">
        <f>+I40+K60</f>
        <v>90395290</v>
      </c>
      <c r="L39" s="2">
        <f>+K40+L60</f>
        <v>94217822</v>
      </c>
      <c r="M39" s="2">
        <f>+L40+M60</f>
        <v>96970852</v>
      </c>
      <c r="N39" s="2">
        <f>+K39</f>
        <v>90395290</v>
      </c>
      <c r="O39" s="2">
        <f>+M40+O60</f>
        <v>100742965</v>
      </c>
      <c r="P39" s="2">
        <f>+O40+P60</f>
        <v>100742965</v>
      </c>
      <c r="Q39" s="2">
        <f>+P40+Q60</f>
        <v>100742965</v>
      </c>
      <c r="R39" s="2">
        <f>+O39</f>
        <v>100742965</v>
      </c>
      <c r="S39" s="2">
        <f>+Q40+S60</f>
        <v>100742965</v>
      </c>
      <c r="T39" s="2">
        <f>+S40+T60</f>
        <v>100742965</v>
      </c>
      <c r="U39" s="2">
        <f>+T40+U60</f>
        <v>100742965</v>
      </c>
      <c r="V39" s="2">
        <f>+S39</f>
        <v>100742965</v>
      </c>
      <c r="W39" s="2">
        <f>+G39</f>
        <v>78087686</v>
      </c>
      <c r="X39" s="2"/>
      <c r="Y39" s="2">
        <f>+W39-X39</f>
        <v>78087686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77793532</v>
      </c>
      <c r="D40" s="43">
        <f t="shared" ref="D40:AA40" si="4">+D38+D39</f>
        <v>0</v>
      </c>
      <c r="E40" s="44">
        <f t="shared" si="4"/>
        <v>6216007</v>
      </c>
      <c r="F40" s="45">
        <f t="shared" si="4"/>
        <v>6216007</v>
      </c>
      <c r="G40" s="45">
        <f t="shared" si="4"/>
        <v>82381082</v>
      </c>
      <c r="H40" s="45">
        <f t="shared" si="4"/>
        <v>87605808</v>
      </c>
      <c r="I40" s="45">
        <f t="shared" si="4"/>
        <v>90395290</v>
      </c>
      <c r="J40" s="45">
        <f>+I40</f>
        <v>90395290</v>
      </c>
      <c r="K40" s="45">
        <f t="shared" si="4"/>
        <v>94217822</v>
      </c>
      <c r="L40" s="45">
        <f t="shared" si="4"/>
        <v>96970852</v>
      </c>
      <c r="M40" s="45">
        <f t="shared" si="4"/>
        <v>100742965</v>
      </c>
      <c r="N40" s="45">
        <f>+M40</f>
        <v>100742965</v>
      </c>
      <c r="O40" s="45">
        <f t="shared" si="4"/>
        <v>100742965</v>
      </c>
      <c r="P40" s="45">
        <f t="shared" si="4"/>
        <v>100742965</v>
      </c>
      <c r="Q40" s="45">
        <f t="shared" si="4"/>
        <v>100742965</v>
      </c>
      <c r="R40" s="45">
        <f>+Q40</f>
        <v>100742965</v>
      </c>
      <c r="S40" s="45">
        <f t="shared" si="4"/>
        <v>100742965</v>
      </c>
      <c r="T40" s="45">
        <f t="shared" si="4"/>
        <v>100742965</v>
      </c>
      <c r="U40" s="45">
        <f t="shared" si="4"/>
        <v>100742965</v>
      </c>
      <c r="V40" s="45">
        <f>+U40</f>
        <v>100742965</v>
      </c>
      <c r="W40" s="45">
        <f>+V40</f>
        <v>100742965</v>
      </c>
      <c r="X40" s="45">
        <f t="shared" si="4"/>
        <v>3108006</v>
      </c>
      <c r="Y40" s="45">
        <f t="shared" si="4"/>
        <v>97634959</v>
      </c>
      <c r="Z40" s="46">
        <f>+IF(X40&lt;&gt;0,+(Y40/X40)*100,0)</f>
        <v>3141.4018827505479</v>
      </c>
      <c r="AA40" s="47">
        <f t="shared" si="4"/>
        <v>6216007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78087686</v>
      </c>
      <c r="J60">
        <v>78087686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-83445667</v>
      </c>
      <c r="F14" s="20">
        <v>-83445667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-41722831</v>
      </c>
      <c r="Y14" s="20">
        <v>41722831</v>
      </c>
      <c r="Z14" s="21">
        <v>-100</v>
      </c>
      <c r="AA14" s="22">
        <v>-83445667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-83445667</v>
      </c>
      <c r="F17" s="28">
        <f t="shared" si="0"/>
        <v>-83445667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-41722831</v>
      </c>
      <c r="Y17" s="28">
        <f t="shared" si="0"/>
        <v>41722831</v>
      </c>
      <c r="Z17" s="29">
        <f>+IF(X17&lt;&gt;0,+(Y17/X17)*100,0)</f>
        <v>-100</v>
      </c>
      <c r="AA17" s="30">
        <f>SUM(AA6:AA16)</f>
        <v>-83445667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-83445667</v>
      </c>
      <c r="F38" s="2">
        <f t="shared" si="3"/>
        <v>-83445667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-41722831</v>
      </c>
      <c r="Y38" s="2">
        <f t="shared" si="3"/>
        <v>41722831</v>
      </c>
      <c r="Z38" s="34">
        <f>+IF(X38&lt;&gt;0,+(Y38/X38)*100,0)</f>
        <v>-100</v>
      </c>
      <c r="AA38" s="35">
        <f>+AA17+AA27+AA36</f>
        <v>-83445667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-83445667</v>
      </c>
      <c r="F40" s="45">
        <f t="shared" si="4"/>
        <v>-83445667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-41722831</v>
      </c>
      <c r="Y40" s="45">
        <f t="shared" si="4"/>
        <v>41722831</v>
      </c>
      <c r="Z40" s="46">
        <f>+IF(X40&lt;&gt;0,+(Y40/X40)*100,0)</f>
        <v>-100</v>
      </c>
      <c r="AA40" s="47">
        <f t="shared" si="4"/>
        <v>-83445667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98702129</v>
      </c>
      <c r="D7" s="18"/>
      <c r="E7" s="19">
        <v>-68430276</v>
      </c>
      <c r="F7" s="20">
        <v>-68430276</v>
      </c>
      <c r="G7" s="20">
        <v>11768210</v>
      </c>
      <c r="H7" s="20">
        <v>11187061</v>
      </c>
      <c r="I7" s="20">
        <v>9406905</v>
      </c>
      <c r="J7" s="20">
        <v>32362176</v>
      </c>
      <c r="K7" s="20">
        <v>8606605</v>
      </c>
      <c r="L7" s="20">
        <v>9662434</v>
      </c>
      <c r="M7" s="20">
        <v>8146936</v>
      </c>
      <c r="N7" s="20">
        <v>26415975</v>
      </c>
      <c r="O7" s="20"/>
      <c r="P7" s="20"/>
      <c r="Q7" s="20"/>
      <c r="R7" s="20"/>
      <c r="S7" s="20"/>
      <c r="T7" s="20"/>
      <c r="U7" s="20"/>
      <c r="V7" s="20"/>
      <c r="W7" s="20">
        <v>58778151</v>
      </c>
      <c r="X7" s="20">
        <v>-34215138</v>
      </c>
      <c r="Y7" s="20">
        <v>92993289</v>
      </c>
      <c r="Z7" s="21">
        <v>-271.78989896226631</v>
      </c>
      <c r="AA7" s="22">
        <v>-68430276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28487243</v>
      </c>
      <c r="D9" s="18"/>
      <c r="E9" s="19">
        <v>35876016</v>
      </c>
      <c r="F9" s="20">
        <v>35876016</v>
      </c>
      <c r="G9" s="20"/>
      <c r="H9" s="20">
        <v>14999964</v>
      </c>
      <c r="I9" s="20"/>
      <c r="J9" s="20">
        <v>14999964</v>
      </c>
      <c r="K9" s="20"/>
      <c r="L9" s="20"/>
      <c r="M9" s="20">
        <v>8203271</v>
      </c>
      <c r="N9" s="20">
        <v>8203271</v>
      </c>
      <c r="O9" s="20"/>
      <c r="P9" s="20"/>
      <c r="Q9" s="20"/>
      <c r="R9" s="20"/>
      <c r="S9" s="20"/>
      <c r="T9" s="20"/>
      <c r="U9" s="20"/>
      <c r="V9" s="20"/>
      <c r="W9" s="20">
        <v>23203235</v>
      </c>
      <c r="X9" s="20">
        <v>23938008</v>
      </c>
      <c r="Y9" s="20">
        <v>-734773</v>
      </c>
      <c r="Z9" s="21">
        <v>-3.0694826403266302</v>
      </c>
      <c r="AA9" s="22">
        <v>35876016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-121035980</v>
      </c>
      <c r="D14" s="18"/>
      <c r="E14" s="19">
        <v>-133093728</v>
      </c>
      <c r="F14" s="20">
        <v>-133093728</v>
      </c>
      <c r="G14" s="20">
        <v>-20577164</v>
      </c>
      <c r="H14" s="20">
        <v>-15185431</v>
      </c>
      <c r="I14" s="20">
        <v>-14422823</v>
      </c>
      <c r="J14" s="20">
        <v>-50185418</v>
      </c>
      <c r="K14" s="20">
        <v>-8259404</v>
      </c>
      <c r="L14" s="20">
        <v>-9456712</v>
      </c>
      <c r="M14" s="20">
        <v>-8122283</v>
      </c>
      <c r="N14" s="20">
        <v>-25838399</v>
      </c>
      <c r="O14" s="20"/>
      <c r="P14" s="20"/>
      <c r="Q14" s="20"/>
      <c r="R14" s="20"/>
      <c r="S14" s="20"/>
      <c r="T14" s="20"/>
      <c r="U14" s="20"/>
      <c r="V14" s="20"/>
      <c r="W14" s="20">
        <v>-76023817</v>
      </c>
      <c r="X14" s="20">
        <v>-66546864</v>
      </c>
      <c r="Y14" s="20">
        <v>-9476953</v>
      </c>
      <c r="Z14" s="21">
        <v>14.241021184709771</v>
      </c>
      <c r="AA14" s="22">
        <v>-133093728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6153392</v>
      </c>
      <c r="D17" s="26">
        <f>SUM(D6:D16)</f>
        <v>0</v>
      </c>
      <c r="E17" s="27">
        <f t="shared" si="0"/>
        <v>-165647988</v>
      </c>
      <c r="F17" s="28">
        <f t="shared" si="0"/>
        <v>-165647988</v>
      </c>
      <c r="G17" s="28">
        <f t="shared" si="0"/>
        <v>-8808954</v>
      </c>
      <c r="H17" s="28">
        <f t="shared" si="0"/>
        <v>11001594</v>
      </c>
      <c r="I17" s="28">
        <f t="shared" si="0"/>
        <v>-5015918</v>
      </c>
      <c r="J17" s="28">
        <f t="shared" si="0"/>
        <v>-2823278</v>
      </c>
      <c r="K17" s="28">
        <f t="shared" si="0"/>
        <v>347201</v>
      </c>
      <c r="L17" s="28">
        <f t="shared" si="0"/>
        <v>205722</v>
      </c>
      <c r="M17" s="28">
        <f t="shared" si="0"/>
        <v>8227924</v>
      </c>
      <c r="N17" s="28">
        <f t="shared" si="0"/>
        <v>8780847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5957569</v>
      </c>
      <c r="X17" s="28">
        <f t="shared" si="0"/>
        <v>-76823994</v>
      </c>
      <c r="Y17" s="28">
        <f t="shared" si="0"/>
        <v>82781563</v>
      </c>
      <c r="Z17" s="29">
        <f>+IF(X17&lt;&gt;0,+(Y17/X17)*100,0)</f>
        <v>-107.75482852401556</v>
      </c>
      <c r="AA17" s="30">
        <f>SUM(AA6:AA16)</f>
        <v>-165647988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-2891502</v>
      </c>
      <c r="D26" s="18"/>
      <c r="E26" s="19"/>
      <c r="F26" s="20"/>
      <c r="G26" s="20">
        <v>-196824</v>
      </c>
      <c r="H26" s="20"/>
      <c r="I26" s="20">
        <v>-1289808</v>
      </c>
      <c r="J26" s="20">
        <v>-1486632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-1486632</v>
      </c>
      <c r="X26" s="20"/>
      <c r="Y26" s="20">
        <v>-1486632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-2891502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-196824</v>
      </c>
      <c r="H27" s="28">
        <f t="shared" si="1"/>
        <v>0</v>
      </c>
      <c r="I27" s="28">
        <f t="shared" si="1"/>
        <v>-1289808</v>
      </c>
      <c r="J27" s="28">
        <f t="shared" si="1"/>
        <v>-1486632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-1486632</v>
      </c>
      <c r="X27" s="28">
        <f t="shared" si="1"/>
        <v>0</v>
      </c>
      <c r="Y27" s="28">
        <f t="shared" si="1"/>
        <v>-1486632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-2000004</v>
      </c>
      <c r="F32" s="20">
        <v>-2000004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-1000002</v>
      </c>
      <c r="Y32" s="20">
        <v>1000002</v>
      </c>
      <c r="Z32" s="21">
        <v>-100</v>
      </c>
      <c r="AA32" s="22">
        <v>-2000004</v>
      </c>
    </row>
    <row r="33" spans="1:27" ht="13.5" x14ac:dyDescent="0.25">
      <c r="A33" s="23" t="s">
        <v>57</v>
      </c>
      <c r="B33" s="17" t="s">
        <v>32</v>
      </c>
      <c r="C33" s="18">
        <v>-11195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-11195</v>
      </c>
      <c r="D36" s="26">
        <f>SUM(D31:D35)</f>
        <v>0</v>
      </c>
      <c r="E36" s="27">
        <f t="shared" si="2"/>
        <v>-2000004</v>
      </c>
      <c r="F36" s="28">
        <f t="shared" si="2"/>
        <v>-2000004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-1000002</v>
      </c>
      <c r="Y36" s="28">
        <f t="shared" si="2"/>
        <v>1000002</v>
      </c>
      <c r="Z36" s="29">
        <f>+IF(X36&lt;&gt;0,+(Y36/X36)*100,0)</f>
        <v>-100</v>
      </c>
      <c r="AA36" s="30">
        <f>SUM(AA31:AA35)</f>
        <v>-2000004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3250695</v>
      </c>
      <c r="D38" s="32">
        <f>+D17+D27+D36</f>
        <v>0</v>
      </c>
      <c r="E38" s="33">
        <f t="shared" si="3"/>
        <v>-167647992</v>
      </c>
      <c r="F38" s="2">
        <f t="shared" si="3"/>
        <v>-167647992</v>
      </c>
      <c r="G38" s="2">
        <f t="shared" si="3"/>
        <v>-9005778</v>
      </c>
      <c r="H38" s="2">
        <f t="shared" si="3"/>
        <v>11001594</v>
      </c>
      <c r="I38" s="2">
        <f t="shared" si="3"/>
        <v>-6305726</v>
      </c>
      <c r="J38" s="2">
        <f t="shared" si="3"/>
        <v>-4309910</v>
      </c>
      <c r="K38" s="2">
        <f t="shared" si="3"/>
        <v>347201</v>
      </c>
      <c r="L38" s="2">
        <f t="shared" si="3"/>
        <v>205722</v>
      </c>
      <c r="M38" s="2">
        <f t="shared" si="3"/>
        <v>8227924</v>
      </c>
      <c r="N38" s="2">
        <f t="shared" si="3"/>
        <v>8780847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4470937</v>
      </c>
      <c r="X38" s="2">
        <f t="shared" si="3"/>
        <v>-77823996</v>
      </c>
      <c r="Y38" s="2">
        <f t="shared" si="3"/>
        <v>82294933</v>
      </c>
      <c r="Z38" s="34">
        <f>+IF(X38&lt;&gt;0,+(Y38/X38)*100,0)</f>
        <v>-105.74493373483418</v>
      </c>
      <c r="AA38" s="35">
        <f>+AA17+AA27+AA36</f>
        <v>-167647992</v>
      </c>
    </row>
    <row r="39" spans="1:27" ht="13.5" x14ac:dyDescent="0.25">
      <c r="A39" s="23" t="s">
        <v>61</v>
      </c>
      <c r="B39" s="17"/>
      <c r="C39" s="32">
        <v>79175080</v>
      </c>
      <c r="D39" s="32"/>
      <c r="E39" s="33">
        <v>79175080</v>
      </c>
      <c r="F39" s="2">
        <v>79175080</v>
      </c>
      <c r="G39" s="2">
        <v>83151847</v>
      </c>
      <c r="H39" s="2">
        <f>+G40+H60</f>
        <v>74146069</v>
      </c>
      <c r="I39" s="2">
        <f>+H40+I60</f>
        <v>85147663</v>
      </c>
      <c r="J39" s="2">
        <f>+G39</f>
        <v>83151847</v>
      </c>
      <c r="K39" s="2">
        <f>+I40+K60</f>
        <v>78841937</v>
      </c>
      <c r="L39" s="2">
        <f>+K40+L60</f>
        <v>79189138</v>
      </c>
      <c r="M39" s="2">
        <f>+L40+M60</f>
        <v>79394860</v>
      </c>
      <c r="N39" s="2">
        <f>+K39</f>
        <v>78841937</v>
      </c>
      <c r="O39" s="2">
        <f>+M40+O60</f>
        <v>87622784</v>
      </c>
      <c r="P39" s="2">
        <f>+O40+P60</f>
        <v>87622784</v>
      </c>
      <c r="Q39" s="2">
        <f>+P40+Q60</f>
        <v>87622784</v>
      </c>
      <c r="R39" s="2">
        <f>+O39</f>
        <v>87622784</v>
      </c>
      <c r="S39" s="2">
        <f>+Q40+S60</f>
        <v>87622784</v>
      </c>
      <c r="T39" s="2">
        <f>+S40+T60</f>
        <v>87622784</v>
      </c>
      <c r="U39" s="2">
        <f>+T40+U60</f>
        <v>87622784</v>
      </c>
      <c r="V39" s="2">
        <f>+S39</f>
        <v>87622784</v>
      </c>
      <c r="W39" s="2">
        <f>+G39</f>
        <v>83151847</v>
      </c>
      <c r="X39" s="2">
        <v>79175080</v>
      </c>
      <c r="Y39" s="2">
        <f>+W39-X39</f>
        <v>3976767</v>
      </c>
      <c r="Z39" s="34">
        <f>+IF(X39&lt;&gt;0,+(Y39/X39)*100,0)</f>
        <v>5.0227508453417409</v>
      </c>
      <c r="AA39" s="35">
        <v>79175080</v>
      </c>
    </row>
    <row r="40" spans="1:27" ht="13.5" x14ac:dyDescent="0.25">
      <c r="A40" s="41" t="s">
        <v>63</v>
      </c>
      <c r="B40" s="42" t="s">
        <v>62</v>
      </c>
      <c r="C40" s="43">
        <f>+C38+C39</f>
        <v>82425775</v>
      </c>
      <c r="D40" s="43">
        <f t="shared" ref="D40:AA40" si="4">+D38+D39</f>
        <v>0</v>
      </c>
      <c r="E40" s="44">
        <f t="shared" si="4"/>
        <v>-88472912</v>
      </c>
      <c r="F40" s="45">
        <f t="shared" si="4"/>
        <v>-88472912</v>
      </c>
      <c r="G40" s="45">
        <f t="shared" si="4"/>
        <v>74146069</v>
      </c>
      <c r="H40" s="45">
        <f t="shared" si="4"/>
        <v>85147663</v>
      </c>
      <c r="I40" s="45">
        <f t="shared" si="4"/>
        <v>78841937</v>
      </c>
      <c r="J40" s="45">
        <f>+I40</f>
        <v>78841937</v>
      </c>
      <c r="K40" s="45">
        <f t="shared" si="4"/>
        <v>79189138</v>
      </c>
      <c r="L40" s="45">
        <f t="shared" si="4"/>
        <v>79394860</v>
      </c>
      <c r="M40" s="45">
        <f t="shared" si="4"/>
        <v>87622784</v>
      </c>
      <c r="N40" s="45">
        <f>+M40</f>
        <v>87622784</v>
      </c>
      <c r="O40" s="45">
        <f t="shared" si="4"/>
        <v>87622784</v>
      </c>
      <c r="P40" s="45">
        <f t="shared" si="4"/>
        <v>87622784</v>
      </c>
      <c r="Q40" s="45">
        <f t="shared" si="4"/>
        <v>87622784</v>
      </c>
      <c r="R40" s="45">
        <f>+Q40</f>
        <v>87622784</v>
      </c>
      <c r="S40" s="45">
        <f t="shared" si="4"/>
        <v>87622784</v>
      </c>
      <c r="T40" s="45">
        <f t="shared" si="4"/>
        <v>87622784</v>
      </c>
      <c r="U40" s="45">
        <f t="shared" si="4"/>
        <v>87622784</v>
      </c>
      <c r="V40" s="45">
        <f>+U40</f>
        <v>87622784</v>
      </c>
      <c r="W40" s="45">
        <f>+V40</f>
        <v>87622784</v>
      </c>
      <c r="X40" s="45">
        <f t="shared" si="4"/>
        <v>1351084</v>
      </c>
      <c r="Y40" s="45">
        <f t="shared" si="4"/>
        <v>86271700</v>
      </c>
      <c r="Z40" s="46">
        <f>+IF(X40&lt;&gt;0,+(Y40/X40)*100,0)</f>
        <v>6385.3690814190677</v>
      </c>
      <c r="AA40" s="47">
        <f t="shared" si="4"/>
        <v>-88472912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83151847</v>
      </c>
      <c r="J60">
        <v>83151847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69952881</v>
      </c>
      <c r="D7" s="18"/>
      <c r="E7" s="19">
        <v>-31</v>
      </c>
      <c r="F7" s="20">
        <v>-31</v>
      </c>
      <c r="G7" s="20">
        <v>6614835</v>
      </c>
      <c r="H7" s="20">
        <v>7730426</v>
      </c>
      <c r="I7" s="20">
        <v>7562637</v>
      </c>
      <c r="J7" s="20">
        <v>21907898</v>
      </c>
      <c r="K7" s="20">
        <v>8151405</v>
      </c>
      <c r="L7" s="20">
        <v>6543418</v>
      </c>
      <c r="M7" s="20">
        <v>5214983</v>
      </c>
      <c r="N7" s="20">
        <v>19909806</v>
      </c>
      <c r="O7" s="20"/>
      <c r="P7" s="20"/>
      <c r="Q7" s="20"/>
      <c r="R7" s="20"/>
      <c r="S7" s="20"/>
      <c r="T7" s="20"/>
      <c r="U7" s="20"/>
      <c r="V7" s="20"/>
      <c r="W7" s="20">
        <v>41817704</v>
      </c>
      <c r="X7" s="20">
        <v>-18</v>
      </c>
      <c r="Y7" s="20">
        <v>41817722</v>
      </c>
      <c r="Z7" s="21">
        <v>-232320677.77777779</v>
      </c>
      <c r="AA7" s="22">
        <v>-31</v>
      </c>
    </row>
    <row r="8" spans="1:27" ht="13.5" x14ac:dyDescent="0.25">
      <c r="A8" s="23" t="s">
        <v>36</v>
      </c>
      <c r="B8" s="17" t="s">
        <v>32</v>
      </c>
      <c r="C8" s="18">
        <v>112850</v>
      </c>
      <c r="D8" s="18"/>
      <c r="E8" s="19"/>
      <c r="F8" s="20"/>
      <c r="G8" s="20">
        <v>12820</v>
      </c>
      <c r="H8" s="20">
        <v>300</v>
      </c>
      <c r="I8" s="20"/>
      <c r="J8" s="20">
        <v>13120</v>
      </c>
      <c r="K8" s="20"/>
      <c r="L8" s="20">
        <v>55279</v>
      </c>
      <c r="M8" s="20">
        <v>66036</v>
      </c>
      <c r="N8" s="20">
        <v>121315</v>
      </c>
      <c r="O8" s="20"/>
      <c r="P8" s="20"/>
      <c r="Q8" s="20"/>
      <c r="R8" s="20"/>
      <c r="S8" s="20"/>
      <c r="T8" s="20"/>
      <c r="U8" s="20"/>
      <c r="V8" s="20"/>
      <c r="W8" s="20">
        <v>134435</v>
      </c>
      <c r="X8" s="20"/>
      <c r="Y8" s="20">
        <v>134435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506920</v>
      </c>
      <c r="D9" s="18"/>
      <c r="E9" s="19">
        <v>3119651</v>
      </c>
      <c r="F9" s="20">
        <v>3119651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2246138</v>
      </c>
      <c r="Y9" s="20">
        <v>-2246138</v>
      </c>
      <c r="Z9" s="21">
        <v>-100</v>
      </c>
      <c r="AA9" s="22">
        <v>3119651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-7036033</v>
      </c>
      <c r="D14" s="18"/>
      <c r="E14" s="19"/>
      <c r="F14" s="20"/>
      <c r="G14" s="20">
        <v>-202198</v>
      </c>
      <c r="H14" s="20">
        <v>-279784</v>
      </c>
      <c r="I14" s="20">
        <v>-1136539</v>
      </c>
      <c r="J14" s="20">
        <v>-1618521</v>
      </c>
      <c r="K14" s="20">
        <v>-89249</v>
      </c>
      <c r="L14" s="20">
        <v>-183900</v>
      </c>
      <c r="M14" s="20">
        <v>-94635</v>
      </c>
      <c r="N14" s="20">
        <v>-367784</v>
      </c>
      <c r="O14" s="20"/>
      <c r="P14" s="20"/>
      <c r="Q14" s="20"/>
      <c r="R14" s="20"/>
      <c r="S14" s="20"/>
      <c r="T14" s="20"/>
      <c r="U14" s="20"/>
      <c r="V14" s="20"/>
      <c r="W14" s="20">
        <v>-1986305</v>
      </c>
      <c r="X14" s="20"/>
      <c r="Y14" s="20">
        <v>-1986305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63536618</v>
      </c>
      <c r="D17" s="26">
        <f>SUM(D6:D16)</f>
        <v>0</v>
      </c>
      <c r="E17" s="27">
        <f t="shared" si="0"/>
        <v>3119620</v>
      </c>
      <c r="F17" s="28">
        <f t="shared" si="0"/>
        <v>3119620</v>
      </c>
      <c r="G17" s="28">
        <f t="shared" si="0"/>
        <v>6425457</v>
      </c>
      <c r="H17" s="28">
        <f t="shared" si="0"/>
        <v>7450942</v>
      </c>
      <c r="I17" s="28">
        <f t="shared" si="0"/>
        <v>6426098</v>
      </c>
      <c r="J17" s="28">
        <f t="shared" si="0"/>
        <v>20302497</v>
      </c>
      <c r="K17" s="28">
        <f t="shared" si="0"/>
        <v>8062156</v>
      </c>
      <c r="L17" s="28">
        <f t="shared" si="0"/>
        <v>6414797</v>
      </c>
      <c r="M17" s="28">
        <f t="shared" si="0"/>
        <v>5186384</v>
      </c>
      <c r="N17" s="28">
        <f t="shared" si="0"/>
        <v>19663337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39965834</v>
      </c>
      <c r="X17" s="28">
        <f t="shared" si="0"/>
        <v>2246120</v>
      </c>
      <c r="Y17" s="28">
        <f t="shared" si="0"/>
        <v>37719714</v>
      </c>
      <c r="Z17" s="29">
        <f>+IF(X17&lt;&gt;0,+(Y17/X17)*100,0)</f>
        <v>1679.327640553488</v>
      </c>
      <c r="AA17" s="30">
        <f>SUM(AA6:AA16)</f>
        <v>3119620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-502654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-502654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-9174</v>
      </c>
      <c r="D33" s="18"/>
      <c r="E33" s="19"/>
      <c r="F33" s="20"/>
      <c r="G33" s="20">
        <v>-1562</v>
      </c>
      <c r="H33" s="36">
        <v>-975</v>
      </c>
      <c r="I33" s="36">
        <v>-966</v>
      </c>
      <c r="J33" s="36">
        <v>-3503</v>
      </c>
      <c r="K33" s="20">
        <v>-2327</v>
      </c>
      <c r="L33" s="20">
        <v>-1433</v>
      </c>
      <c r="M33" s="20">
        <v>-736</v>
      </c>
      <c r="N33" s="20">
        <v>-4496</v>
      </c>
      <c r="O33" s="36"/>
      <c r="P33" s="36"/>
      <c r="Q33" s="36"/>
      <c r="R33" s="20"/>
      <c r="S33" s="20"/>
      <c r="T33" s="20"/>
      <c r="U33" s="20"/>
      <c r="V33" s="36"/>
      <c r="W33" s="36">
        <v>-7999</v>
      </c>
      <c r="X33" s="36"/>
      <c r="Y33" s="20">
        <v>-7999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-9174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-1562</v>
      </c>
      <c r="H36" s="28">
        <f t="shared" si="2"/>
        <v>-975</v>
      </c>
      <c r="I36" s="28">
        <f t="shared" si="2"/>
        <v>-966</v>
      </c>
      <c r="J36" s="28">
        <f t="shared" si="2"/>
        <v>-3503</v>
      </c>
      <c r="K36" s="28">
        <f t="shared" si="2"/>
        <v>-2327</v>
      </c>
      <c r="L36" s="28">
        <f t="shared" si="2"/>
        <v>-1433</v>
      </c>
      <c r="M36" s="28">
        <f t="shared" si="2"/>
        <v>-736</v>
      </c>
      <c r="N36" s="28">
        <f t="shared" si="2"/>
        <v>-4496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-7999</v>
      </c>
      <c r="X36" s="28">
        <f t="shared" si="2"/>
        <v>0</v>
      </c>
      <c r="Y36" s="28">
        <f t="shared" si="2"/>
        <v>-7999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63024790</v>
      </c>
      <c r="D38" s="32">
        <f>+D17+D27+D36</f>
        <v>0</v>
      </c>
      <c r="E38" s="33">
        <f t="shared" si="3"/>
        <v>3119620</v>
      </c>
      <c r="F38" s="2">
        <f t="shared" si="3"/>
        <v>3119620</v>
      </c>
      <c r="G38" s="2">
        <f t="shared" si="3"/>
        <v>6423895</v>
      </c>
      <c r="H38" s="2">
        <f t="shared" si="3"/>
        <v>7449967</v>
      </c>
      <c r="I38" s="2">
        <f t="shared" si="3"/>
        <v>6425132</v>
      </c>
      <c r="J38" s="2">
        <f t="shared" si="3"/>
        <v>20298994</v>
      </c>
      <c r="K38" s="2">
        <f t="shared" si="3"/>
        <v>8059829</v>
      </c>
      <c r="L38" s="2">
        <f t="shared" si="3"/>
        <v>6413364</v>
      </c>
      <c r="M38" s="2">
        <f t="shared" si="3"/>
        <v>5185648</v>
      </c>
      <c r="N38" s="2">
        <f t="shared" si="3"/>
        <v>19658841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39957835</v>
      </c>
      <c r="X38" s="2">
        <f t="shared" si="3"/>
        <v>2246120</v>
      </c>
      <c r="Y38" s="2">
        <f t="shared" si="3"/>
        <v>37711715</v>
      </c>
      <c r="Z38" s="34">
        <f>+IF(X38&lt;&gt;0,+(Y38/X38)*100,0)</f>
        <v>1678.9715153242034</v>
      </c>
      <c r="AA38" s="35">
        <f>+AA17+AA27+AA36</f>
        <v>3119620</v>
      </c>
    </row>
    <row r="39" spans="1:27" ht="13.5" x14ac:dyDescent="0.25">
      <c r="A39" s="23" t="s">
        <v>61</v>
      </c>
      <c r="B39" s="17"/>
      <c r="C39" s="32">
        <v>260740689</v>
      </c>
      <c r="D39" s="32"/>
      <c r="E39" s="33"/>
      <c r="F39" s="2"/>
      <c r="G39" s="2">
        <v>321133942</v>
      </c>
      <c r="H39" s="2">
        <f>+G40+H60</f>
        <v>327557837</v>
      </c>
      <c r="I39" s="2">
        <f>+H40+I60</f>
        <v>335007804</v>
      </c>
      <c r="J39" s="2">
        <f>+G39</f>
        <v>321133942</v>
      </c>
      <c r="K39" s="2">
        <f>+I40+K60</f>
        <v>341432936</v>
      </c>
      <c r="L39" s="2">
        <f>+K40+L60</f>
        <v>349492765</v>
      </c>
      <c r="M39" s="2">
        <f>+L40+M60</f>
        <v>355906129</v>
      </c>
      <c r="N39" s="2">
        <f>+K39</f>
        <v>341432936</v>
      </c>
      <c r="O39" s="2">
        <f>+M40+O60</f>
        <v>361091777</v>
      </c>
      <c r="P39" s="2">
        <f>+O40+P60</f>
        <v>361091777</v>
      </c>
      <c r="Q39" s="2">
        <f>+P40+Q60</f>
        <v>361091777</v>
      </c>
      <c r="R39" s="2">
        <f>+O39</f>
        <v>361091777</v>
      </c>
      <c r="S39" s="2">
        <f>+Q40+S60</f>
        <v>361091777</v>
      </c>
      <c r="T39" s="2">
        <f>+S40+T60</f>
        <v>361091777</v>
      </c>
      <c r="U39" s="2">
        <f>+T40+U60</f>
        <v>361091777</v>
      </c>
      <c r="V39" s="2">
        <f>+S39</f>
        <v>361091777</v>
      </c>
      <c r="W39" s="2">
        <f>+G39</f>
        <v>321133942</v>
      </c>
      <c r="X39" s="2"/>
      <c r="Y39" s="2">
        <f>+W39-X39</f>
        <v>321133942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323765479</v>
      </c>
      <c r="D40" s="43">
        <f t="shared" ref="D40:AA40" si="4">+D38+D39</f>
        <v>0</v>
      </c>
      <c r="E40" s="44">
        <f t="shared" si="4"/>
        <v>3119620</v>
      </c>
      <c r="F40" s="45">
        <f t="shared" si="4"/>
        <v>3119620</v>
      </c>
      <c r="G40" s="45">
        <f t="shared" si="4"/>
        <v>327557837</v>
      </c>
      <c r="H40" s="45">
        <f t="shared" si="4"/>
        <v>335007804</v>
      </c>
      <c r="I40" s="45">
        <f t="shared" si="4"/>
        <v>341432936</v>
      </c>
      <c r="J40" s="45">
        <f>+I40</f>
        <v>341432936</v>
      </c>
      <c r="K40" s="45">
        <f t="shared" si="4"/>
        <v>349492765</v>
      </c>
      <c r="L40" s="45">
        <f t="shared" si="4"/>
        <v>355906129</v>
      </c>
      <c r="M40" s="45">
        <f t="shared" si="4"/>
        <v>361091777</v>
      </c>
      <c r="N40" s="45">
        <f>+M40</f>
        <v>361091777</v>
      </c>
      <c r="O40" s="45">
        <f t="shared" si="4"/>
        <v>361091777</v>
      </c>
      <c r="P40" s="45">
        <f t="shared" si="4"/>
        <v>361091777</v>
      </c>
      <c r="Q40" s="45">
        <f t="shared" si="4"/>
        <v>361091777</v>
      </c>
      <c r="R40" s="45">
        <f>+Q40</f>
        <v>361091777</v>
      </c>
      <c r="S40" s="45">
        <f t="shared" si="4"/>
        <v>361091777</v>
      </c>
      <c r="T40" s="45">
        <f t="shared" si="4"/>
        <v>361091777</v>
      </c>
      <c r="U40" s="45">
        <f t="shared" si="4"/>
        <v>361091777</v>
      </c>
      <c r="V40" s="45">
        <f>+U40</f>
        <v>361091777</v>
      </c>
      <c r="W40" s="45">
        <f>+V40</f>
        <v>361091777</v>
      </c>
      <c r="X40" s="45">
        <f t="shared" si="4"/>
        <v>2246120</v>
      </c>
      <c r="Y40" s="45">
        <f t="shared" si="4"/>
        <v>358845657</v>
      </c>
      <c r="Z40" s="46">
        <f>+IF(X40&lt;&gt;0,+(Y40/X40)*100,0)</f>
        <v>15976.246015350915</v>
      </c>
      <c r="AA40" s="47">
        <f t="shared" si="4"/>
        <v>3119620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321133942</v>
      </c>
      <c r="J60">
        <v>321133942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250765</v>
      </c>
      <c r="D7" s="18"/>
      <c r="E7" s="19">
        <v>15160931</v>
      </c>
      <c r="F7" s="20">
        <v>15160931</v>
      </c>
      <c r="G7" s="20"/>
      <c r="H7" s="20">
        <v>142143</v>
      </c>
      <c r="I7" s="20">
        <v>31516</v>
      </c>
      <c r="J7" s="20">
        <v>173659</v>
      </c>
      <c r="K7" s="20">
        <v>3373</v>
      </c>
      <c r="L7" s="20">
        <v>14375</v>
      </c>
      <c r="M7" s="20">
        <v>1842</v>
      </c>
      <c r="N7" s="20">
        <v>19590</v>
      </c>
      <c r="O7" s="20"/>
      <c r="P7" s="20"/>
      <c r="Q7" s="20"/>
      <c r="R7" s="20"/>
      <c r="S7" s="20"/>
      <c r="T7" s="20"/>
      <c r="U7" s="20"/>
      <c r="V7" s="20"/>
      <c r="W7" s="20">
        <v>193249</v>
      </c>
      <c r="X7" s="20">
        <v>7580460</v>
      </c>
      <c r="Y7" s="20">
        <v>-7387211</v>
      </c>
      <c r="Z7" s="21">
        <v>-97.450695604224549</v>
      </c>
      <c r="AA7" s="22">
        <v>15160931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656898</v>
      </c>
      <c r="F9" s="20">
        <v>656898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328452</v>
      </c>
      <c r="Y9" s="20">
        <v>-328452</v>
      </c>
      <c r="Z9" s="21">
        <v>-100</v>
      </c>
      <c r="AA9" s="22">
        <v>656898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-11665706</v>
      </c>
      <c r="D14" s="18"/>
      <c r="E14" s="19">
        <v>-37768099</v>
      </c>
      <c r="F14" s="20">
        <v>-37768099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-18884046</v>
      </c>
      <c r="Y14" s="20">
        <v>18884046</v>
      </c>
      <c r="Z14" s="21">
        <v>-100</v>
      </c>
      <c r="AA14" s="22">
        <v>-37768099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-11414941</v>
      </c>
      <c r="D17" s="26">
        <f>SUM(D6:D16)</f>
        <v>0</v>
      </c>
      <c r="E17" s="27">
        <f t="shared" si="0"/>
        <v>-21950270</v>
      </c>
      <c r="F17" s="28">
        <f t="shared" si="0"/>
        <v>-21950270</v>
      </c>
      <c r="G17" s="28">
        <f t="shared" si="0"/>
        <v>0</v>
      </c>
      <c r="H17" s="28">
        <f t="shared" si="0"/>
        <v>142143</v>
      </c>
      <c r="I17" s="28">
        <f t="shared" si="0"/>
        <v>31516</v>
      </c>
      <c r="J17" s="28">
        <f t="shared" si="0"/>
        <v>173659</v>
      </c>
      <c r="K17" s="28">
        <f t="shared" si="0"/>
        <v>3373</v>
      </c>
      <c r="L17" s="28">
        <f t="shared" si="0"/>
        <v>14375</v>
      </c>
      <c r="M17" s="28">
        <f t="shared" si="0"/>
        <v>1842</v>
      </c>
      <c r="N17" s="28">
        <f t="shared" si="0"/>
        <v>19590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193249</v>
      </c>
      <c r="X17" s="28">
        <f t="shared" si="0"/>
        <v>-10975134</v>
      </c>
      <c r="Y17" s="28">
        <f t="shared" si="0"/>
        <v>11168383</v>
      </c>
      <c r="Z17" s="29">
        <f>+IF(X17&lt;&gt;0,+(Y17/X17)*100,0)</f>
        <v>-101.76078943546385</v>
      </c>
      <c r="AA17" s="30">
        <f>SUM(AA6:AA16)</f>
        <v>-21950270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-2499996</v>
      </c>
      <c r="Y26" s="20">
        <v>2499996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-2499996</v>
      </c>
      <c r="Y27" s="28">
        <f t="shared" si="1"/>
        <v>2499996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-11414941</v>
      </c>
      <c r="D38" s="32">
        <f>+D17+D27+D36</f>
        <v>0</v>
      </c>
      <c r="E38" s="33">
        <f t="shared" si="3"/>
        <v>-26950270</v>
      </c>
      <c r="F38" s="2">
        <f t="shared" si="3"/>
        <v>-26950270</v>
      </c>
      <c r="G38" s="2">
        <f t="shared" si="3"/>
        <v>0</v>
      </c>
      <c r="H38" s="2">
        <f t="shared" si="3"/>
        <v>142143</v>
      </c>
      <c r="I38" s="2">
        <f t="shared" si="3"/>
        <v>31516</v>
      </c>
      <c r="J38" s="2">
        <f t="shared" si="3"/>
        <v>173659</v>
      </c>
      <c r="K38" s="2">
        <f t="shared" si="3"/>
        <v>3373</v>
      </c>
      <c r="L38" s="2">
        <f t="shared" si="3"/>
        <v>14375</v>
      </c>
      <c r="M38" s="2">
        <f t="shared" si="3"/>
        <v>1842</v>
      </c>
      <c r="N38" s="2">
        <f t="shared" si="3"/>
        <v>19590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193249</v>
      </c>
      <c r="X38" s="2">
        <f t="shared" si="3"/>
        <v>-13475130</v>
      </c>
      <c r="Y38" s="2">
        <f t="shared" si="3"/>
        <v>13668379</v>
      </c>
      <c r="Z38" s="34">
        <f>+IF(X38&lt;&gt;0,+(Y38/X38)*100,0)</f>
        <v>-101.43411603450207</v>
      </c>
      <c r="AA38" s="35">
        <f>+AA17+AA27+AA36</f>
        <v>-26950270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142143</v>
      </c>
      <c r="J39" s="2">
        <f>+G39</f>
        <v>0</v>
      </c>
      <c r="K39" s="2">
        <f>+I40+K60</f>
        <v>173659</v>
      </c>
      <c r="L39" s="2">
        <f>+K40+L60</f>
        <v>177032</v>
      </c>
      <c r="M39" s="2">
        <f>+L40+M60</f>
        <v>191407</v>
      </c>
      <c r="N39" s="2">
        <f>+K39</f>
        <v>173659</v>
      </c>
      <c r="O39" s="2">
        <f>+M40+O60</f>
        <v>193249</v>
      </c>
      <c r="P39" s="2">
        <f>+O40+P60</f>
        <v>193249</v>
      </c>
      <c r="Q39" s="2">
        <f>+P40+Q60</f>
        <v>193249</v>
      </c>
      <c r="R39" s="2">
        <f>+O39</f>
        <v>193249</v>
      </c>
      <c r="S39" s="2">
        <f>+Q40+S60</f>
        <v>193249</v>
      </c>
      <c r="T39" s="2">
        <f>+S40+T60</f>
        <v>193249</v>
      </c>
      <c r="U39" s="2">
        <f>+T40+U60</f>
        <v>193249</v>
      </c>
      <c r="V39" s="2">
        <f>+S39</f>
        <v>193249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-11414941</v>
      </c>
      <c r="D40" s="43">
        <f t="shared" ref="D40:AA40" si="4">+D38+D39</f>
        <v>0</v>
      </c>
      <c r="E40" s="44">
        <f t="shared" si="4"/>
        <v>-26950270</v>
      </c>
      <c r="F40" s="45">
        <f t="shared" si="4"/>
        <v>-26950270</v>
      </c>
      <c r="G40" s="45">
        <f t="shared" si="4"/>
        <v>0</v>
      </c>
      <c r="H40" s="45">
        <f t="shared" si="4"/>
        <v>142143</v>
      </c>
      <c r="I40" s="45">
        <f t="shared" si="4"/>
        <v>173659</v>
      </c>
      <c r="J40" s="45">
        <f>+I40</f>
        <v>173659</v>
      </c>
      <c r="K40" s="45">
        <f t="shared" si="4"/>
        <v>177032</v>
      </c>
      <c r="L40" s="45">
        <f t="shared" si="4"/>
        <v>191407</v>
      </c>
      <c r="M40" s="45">
        <f t="shared" si="4"/>
        <v>193249</v>
      </c>
      <c r="N40" s="45">
        <f>+M40</f>
        <v>193249</v>
      </c>
      <c r="O40" s="45">
        <f t="shared" si="4"/>
        <v>193249</v>
      </c>
      <c r="P40" s="45">
        <f t="shared" si="4"/>
        <v>193249</v>
      </c>
      <c r="Q40" s="45">
        <f t="shared" si="4"/>
        <v>193249</v>
      </c>
      <c r="R40" s="45">
        <f>+Q40</f>
        <v>193249</v>
      </c>
      <c r="S40" s="45">
        <f t="shared" si="4"/>
        <v>193249</v>
      </c>
      <c r="T40" s="45">
        <f t="shared" si="4"/>
        <v>193249</v>
      </c>
      <c r="U40" s="45">
        <f t="shared" si="4"/>
        <v>193249</v>
      </c>
      <c r="V40" s="45">
        <f>+U40</f>
        <v>193249</v>
      </c>
      <c r="W40" s="45">
        <f>+V40</f>
        <v>193249</v>
      </c>
      <c r="X40" s="45">
        <f t="shared" si="4"/>
        <v>-13475130</v>
      </c>
      <c r="Y40" s="45">
        <f t="shared" si="4"/>
        <v>13668379</v>
      </c>
      <c r="Z40" s="46">
        <f>+IF(X40&lt;&gt;0,+(Y40/X40)*100,0)</f>
        <v>-101.43411603450207</v>
      </c>
      <c r="AA40" s="47">
        <f t="shared" si="4"/>
        <v>-26950270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75217200</v>
      </c>
      <c r="F7" s="20">
        <v>75217200</v>
      </c>
      <c r="G7" s="20"/>
      <c r="H7" s="20"/>
      <c r="I7" s="20"/>
      <c r="J7" s="20"/>
      <c r="K7" s="20">
        <v>33330</v>
      </c>
      <c r="L7" s="20">
        <v>2669918</v>
      </c>
      <c r="M7" s="20">
        <v>1803714</v>
      </c>
      <c r="N7" s="20">
        <v>4506962</v>
      </c>
      <c r="O7" s="20"/>
      <c r="P7" s="20"/>
      <c r="Q7" s="20"/>
      <c r="R7" s="20"/>
      <c r="S7" s="20"/>
      <c r="T7" s="20"/>
      <c r="U7" s="20"/>
      <c r="V7" s="20"/>
      <c r="W7" s="20">
        <v>4506962</v>
      </c>
      <c r="X7" s="20">
        <v>37608600</v>
      </c>
      <c r="Y7" s="20">
        <v>-33101638</v>
      </c>
      <c r="Z7" s="21">
        <v>-88.016139925442587</v>
      </c>
      <c r="AA7" s="22">
        <v>75217200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3060</v>
      </c>
      <c r="L8" s="20">
        <v>2110</v>
      </c>
      <c r="M8" s="20">
        <v>3010</v>
      </c>
      <c r="N8" s="20">
        <v>8180</v>
      </c>
      <c r="O8" s="20"/>
      <c r="P8" s="20"/>
      <c r="Q8" s="20"/>
      <c r="R8" s="20"/>
      <c r="S8" s="20"/>
      <c r="T8" s="20"/>
      <c r="U8" s="20"/>
      <c r="V8" s="20"/>
      <c r="W8" s="20">
        <v>8180</v>
      </c>
      <c r="X8" s="20"/>
      <c r="Y8" s="20">
        <v>8180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2272467</v>
      </c>
      <c r="N9" s="20">
        <v>2272467</v>
      </c>
      <c r="O9" s="20"/>
      <c r="P9" s="20"/>
      <c r="Q9" s="20"/>
      <c r="R9" s="20"/>
      <c r="S9" s="20"/>
      <c r="T9" s="20"/>
      <c r="U9" s="20"/>
      <c r="V9" s="20"/>
      <c r="W9" s="20">
        <v>2272467</v>
      </c>
      <c r="X9" s="20"/>
      <c r="Y9" s="20">
        <v>2272467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-6595847</v>
      </c>
      <c r="D14" s="18"/>
      <c r="E14" s="19"/>
      <c r="F14" s="20"/>
      <c r="G14" s="20">
        <v>-950630</v>
      </c>
      <c r="H14" s="20">
        <v>-213168</v>
      </c>
      <c r="I14" s="20"/>
      <c r="J14" s="20">
        <v>-1163798</v>
      </c>
      <c r="K14" s="20"/>
      <c r="L14" s="20">
        <v>-60030</v>
      </c>
      <c r="M14" s="20">
        <v>-36750</v>
      </c>
      <c r="N14" s="20">
        <v>-96780</v>
      </c>
      <c r="O14" s="20"/>
      <c r="P14" s="20"/>
      <c r="Q14" s="20"/>
      <c r="R14" s="20"/>
      <c r="S14" s="20"/>
      <c r="T14" s="20"/>
      <c r="U14" s="20"/>
      <c r="V14" s="20"/>
      <c r="W14" s="20">
        <v>-1260578</v>
      </c>
      <c r="X14" s="20"/>
      <c r="Y14" s="20">
        <v>-1260578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-6595847</v>
      </c>
      <c r="D17" s="26">
        <f>SUM(D6:D16)</f>
        <v>0</v>
      </c>
      <c r="E17" s="27">
        <f t="shared" si="0"/>
        <v>75217200</v>
      </c>
      <c r="F17" s="28">
        <f t="shared" si="0"/>
        <v>75217200</v>
      </c>
      <c r="G17" s="28">
        <f t="shared" si="0"/>
        <v>-950630</v>
      </c>
      <c r="H17" s="28">
        <f t="shared" si="0"/>
        <v>-213168</v>
      </c>
      <c r="I17" s="28">
        <f t="shared" si="0"/>
        <v>0</v>
      </c>
      <c r="J17" s="28">
        <f t="shared" si="0"/>
        <v>-1163798</v>
      </c>
      <c r="K17" s="28">
        <f t="shared" si="0"/>
        <v>36390</v>
      </c>
      <c r="L17" s="28">
        <f t="shared" si="0"/>
        <v>2611998</v>
      </c>
      <c r="M17" s="28">
        <f t="shared" si="0"/>
        <v>4042441</v>
      </c>
      <c r="N17" s="28">
        <f t="shared" si="0"/>
        <v>6690829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5527031</v>
      </c>
      <c r="X17" s="28">
        <f t="shared" si="0"/>
        <v>37608600</v>
      </c>
      <c r="Y17" s="28">
        <f t="shared" si="0"/>
        <v>-32081569</v>
      </c>
      <c r="Z17" s="29">
        <f>+IF(X17&lt;&gt;0,+(Y17/X17)*100,0)</f>
        <v>-85.303810830501533</v>
      </c>
      <c r="AA17" s="30">
        <f>SUM(AA6:AA16)</f>
        <v>75217200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-6595847</v>
      </c>
      <c r="D38" s="32">
        <f>+D17+D27+D36</f>
        <v>0</v>
      </c>
      <c r="E38" s="33">
        <f t="shared" si="3"/>
        <v>75217200</v>
      </c>
      <c r="F38" s="2">
        <f t="shared" si="3"/>
        <v>75217200</v>
      </c>
      <c r="G38" s="2">
        <f t="shared" si="3"/>
        <v>-950630</v>
      </c>
      <c r="H38" s="2">
        <f t="shared" si="3"/>
        <v>-213168</v>
      </c>
      <c r="I38" s="2">
        <f t="shared" si="3"/>
        <v>0</v>
      </c>
      <c r="J38" s="2">
        <f t="shared" si="3"/>
        <v>-1163798</v>
      </c>
      <c r="K38" s="2">
        <f t="shared" si="3"/>
        <v>36390</v>
      </c>
      <c r="L38" s="2">
        <f t="shared" si="3"/>
        <v>2611998</v>
      </c>
      <c r="M38" s="2">
        <f t="shared" si="3"/>
        <v>4042441</v>
      </c>
      <c r="N38" s="2">
        <f t="shared" si="3"/>
        <v>6690829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5527031</v>
      </c>
      <c r="X38" s="2">
        <f t="shared" si="3"/>
        <v>37608600</v>
      </c>
      <c r="Y38" s="2">
        <f t="shared" si="3"/>
        <v>-32081569</v>
      </c>
      <c r="Z38" s="34">
        <f>+IF(X38&lt;&gt;0,+(Y38/X38)*100,0)</f>
        <v>-85.303810830501533</v>
      </c>
      <c r="AA38" s="35">
        <f>+AA17+AA27+AA36</f>
        <v>75217200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-950630</v>
      </c>
      <c r="I39" s="2">
        <f>+H40+I60</f>
        <v>-1163798</v>
      </c>
      <c r="J39" s="2">
        <f>+G39</f>
        <v>0</v>
      </c>
      <c r="K39" s="2">
        <f>+I40+K60</f>
        <v>-1163798</v>
      </c>
      <c r="L39" s="2">
        <f>+K40+L60</f>
        <v>-1127408</v>
      </c>
      <c r="M39" s="2">
        <f>+L40+M60</f>
        <v>1484590</v>
      </c>
      <c r="N39" s="2">
        <f>+K39</f>
        <v>-1163798</v>
      </c>
      <c r="O39" s="2">
        <f>+M40+O60</f>
        <v>5527031</v>
      </c>
      <c r="P39" s="2">
        <f>+O40+P60</f>
        <v>5527031</v>
      </c>
      <c r="Q39" s="2">
        <f>+P40+Q60</f>
        <v>5527031</v>
      </c>
      <c r="R39" s="2">
        <f>+O39</f>
        <v>5527031</v>
      </c>
      <c r="S39" s="2">
        <f>+Q40+S60</f>
        <v>5527031</v>
      </c>
      <c r="T39" s="2">
        <f>+S40+T60</f>
        <v>5527031</v>
      </c>
      <c r="U39" s="2">
        <f>+T40+U60</f>
        <v>5527031</v>
      </c>
      <c r="V39" s="2">
        <f>+S39</f>
        <v>5527031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-6595847</v>
      </c>
      <c r="D40" s="43">
        <f t="shared" ref="D40:AA40" si="4">+D38+D39</f>
        <v>0</v>
      </c>
      <c r="E40" s="44">
        <f t="shared" si="4"/>
        <v>75217200</v>
      </c>
      <c r="F40" s="45">
        <f t="shared" si="4"/>
        <v>75217200</v>
      </c>
      <c r="G40" s="45">
        <f t="shared" si="4"/>
        <v>-950630</v>
      </c>
      <c r="H40" s="45">
        <f t="shared" si="4"/>
        <v>-1163798</v>
      </c>
      <c r="I40" s="45">
        <f t="shared" si="4"/>
        <v>-1163798</v>
      </c>
      <c r="J40" s="45">
        <f>+I40</f>
        <v>-1163798</v>
      </c>
      <c r="K40" s="45">
        <f t="shared" si="4"/>
        <v>-1127408</v>
      </c>
      <c r="L40" s="45">
        <f t="shared" si="4"/>
        <v>1484590</v>
      </c>
      <c r="M40" s="45">
        <f t="shared" si="4"/>
        <v>5527031</v>
      </c>
      <c r="N40" s="45">
        <f>+M40</f>
        <v>5527031</v>
      </c>
      <c r="O40" s="45">
        <f t="shared" si="4"/>
        <v>5527031</v>
      </c>
      <c r="P40" s="45">
        <f t="shared" si="4"/>
        <v>5527031</v>
      </c>
      <c r="Q40" s="45">
        <f t="shared" si="4"/>
        <v>5527031</v>
      </c>
      <c r="R40" s="45">
        <f>+Q40</f>
        <v>5527031</v>
      </c>
      <c r="S40" s="45">
        <f t="shared" si="4"/>
        <v>5527031</v>
      </c>
      <c r="T40" s="45">
        <f t="shared" si="4"/>
        <v>5527031</v>
      </c>
      <c r="U40" s="45">
        <f t="shared" si="4"/>
        <v>5527031</v>
      </c>
      <c r="V40" s="45">
        <f>+U40</f>
        <v>5527031</v>
      </c>
      <c r="W40" s="45">
        <f>+V40</f>
        <v>5527031</v>
      </c>
      <c r="X40" s="45">
        <f t="shared" si="4"/>
        <v>37608600</v>
      </c>
      <c r="Y40" s="45">
        <f t="shared" si="4"/>
        <v>-32081569</v>
      </c>
      <c r="Z40" s="46">
        <f>+IF(X40&lt;&gt;0,+(Y40/X40)*100,0)</f>
        <v>-85.303810830501533</v>
      </c>
      <c r="AA40" s="47">
        <f t="shared" si="4"/>
        <v>75217200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-330153690</v>
      </c>
      <c r="F33" s="20">
        <v>-330153690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-165076848</v>
      </c>
      <c r="Y33" s="20">
        <v>165076848</v>
      </c>
      <c r="Z33" s="21">
        <v>-100</v>
      </c>
      <c r="AA33" s="22">
        <v>-330153690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-330153690</v>
      </c>
      <c r="F36" s="28">
        <f t="shared" si="2"/>
        <v>-330153690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-165076848</v>
      </c>
      <c r="Y36" s="28">
        <f t="shared" si="2"/>
        <v>165076848</v>
      </c>
      <c r="Z36" s="29">
        <f>+IF(X36&lt;&gt;0,+(Y36/X36)*100,0)</f>
        <v>-100</v>
      </c>
      <c r="AA36" s="30">
        <f>SUM(AA31:AA35)</f>
        <v>-330153690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-330153690</v>
      </c>
      <c r="F38" s="2">
        <f t="shared" si="3"/>
        <v>-330153690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-165076848</v>
      </c>
      <c r="Y38" s="2">
        <f t="shared" si="3"/>
        <v>165076848</v>
      </c>
      <c r="Z38" s="34">
        <f>+IF(X38&lt;&gt;0,+(Y38/X38)*100,0)</f>
        <v>-100</v>
      </c>
      <c r="AA38" s="35">
        <f>+AA17+AA27+AA36</f>
        <v>-330153690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-330153690</v>
      </c>
      <c r="F40" s="45">
        <f t="shared" si="4"/>
        <v>-330153690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-165076848</v>
      </c>
      <c r="Y40" s="45">
        <f t="shared" si="4"/>
        <v>165076848</v>
      </c>
      <c r="Z40" s="46">
        <f>+IF(X40&lt;&gt;0,+(Y40/X40)*100,0)</f>
        <v>-100</v>
      </c>
      <c r="AA40" s="47">
        <f t="shared" si="4"/>
        <v>-330153690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-54581423</v>
      </c>
      <c r="D14" s="18"/>
      <c r="E14" s="19"/>
      <c r="F14" s="20"/>
      <c r="G14" s="20">
        <v>-5141046</v>
      </c>
      <c r="H14" s="20">
        <v>-1090500</v>
      </c>
      <c r="I14" s="20"/>
      <c r="J14" s="20">
        <v>-6231546</v>
      </c>
      <c r="K14" s="20">
        <v>-187123</v>
      </c>
      <c r="L14" s="20">
        <v>-85061</v>
      </c>
      <c r="M14" s="20">
        <v>-4000000</v>
      </c>
      <c r="N14" s="20">
        <v>-4272184</v>
      </c>
      <c r="O14" s="20"/>
      <c r="P14" s="20"/>
      <c r="Q14" s="20"/>
      <c r="R14" s="20"/>
      <c r="S14" s="20"/>
      <c r="T14" s="20"/>
      <c r="U14" s="20"/>
      <c r="V14" s="20"/>
      <c r="W14" s="20">
        <v>-10503730</v>
      </c>
      <c r="X14" s="20"/>
      <c r="Y14" s="20">
        <v>-10503730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-54581423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-5141046</v>
      </c>
      <c r="H17" s="28">
        <f t="shared" si="0"/>
        <v>-1090500</v>
      </c>
      <c r="I17" s="28">
        <f t="shared" si="0"/>
        <v>0</v>
      </c>
      <c r="J17" s="28">
        <f t="shared" si="0"/>
        <v>-6231546</v>
      </c>
      <c r="K17" s="28">
        <f t="shared" si="0"/>
        <v>-187123</v>
      </c>
      <c r="L17" s="28">
        <f t="shared" si="0"/>
        <v>-85061</v>
      </c>
      <c r="M17" s="28">
        <f t="shared" si="0"/>
        <v>-4000000</v>
      </c>
      <c r="N17" s="28">
        <f t="shared" si="0"/>
        <v>-4272184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-10503730</v>
      </c>
      <c r="X17" s="28">
        <f t="shared" si="0"/>
        <v>0</v>
      </c>
      <c r="Y17" s="28">
        <f t="shared" si="0"/>
        <v>-10503730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-8975</v>
      </c>
      <c r="F33" s="20">
        <v>-8975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-4488</v>
      </c>
      <c r="Y33" s="20">
        <v>4488</v>
      </c>
      <c r="Z33" s="21">
        <v>-100</v>
      </c>
      <c r="AA33" s="22">
        <v>-8975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-8975</v>
      </c>
      <c r="F36" s="28">
        <f t="shared" si="2"/>
        <v>-8975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-4488</v>
      </c>
      <c r="Y36" s="28">
        <f t="shared" si="2"/>
        <v>4488</v>
      </c>
      <c r="Z36" s="29">
        <f>+IF(X36&lt;&gt;0,+(Y36/X36)*100,0)</f>
        <v>-100</v>
      </c>
      <c r="AA36" s="30">
        <f>SUM(AA31:AA35)</f>
        <v>-8975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-54581423</v>
      </c>
      <c r="D38" s="32">
        <f>+D17+D27+D36</f>
        <v>0</v>
      </c>
      <c r="E38" s="33">
        <f t="shared" si="3"/>
        <v>-8975</v>
      </c>
      <c r="F38" s="2">
        <f t="shared" si="3"/>
        <v>-8975</v>
      </c>
      <c r="G38" s="2">
        <f t="shared" si="3"/>
        <v>-5141046</v>
      </c>
      <c r="H38" s="2">
        <f t="shared" si="3"/>
        <v>-1090500</v>
      </c>
      <c r="I38" s="2">
        <f t="shared" si="3"/>
        <v>0</v>
      </c>
      <c r="J38" s="2">
        <f t="shared" si="3"/>
        <v>-6231546</v>
      </c>
      <c r="K38" s="2">
        <f t="shared" si="3"/>
        <v>-187123</v>
      </c>
      <c r="L38" s="2">
        <f t="shared" si="3"/>
        <v>-85061</v>
      </c>
      <c r="M38" s="2">
        <f t="shared" si="3"/>
        <v>-4000000</v>
      </c>
      <c r="N38" s="2">
        <f t="shared" si="3"/>
        <v>-4272184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-10503730</v>
      </c>
      <c r="X38" s="2">
        <f t="shared" si="3"/>
        <v>-4488</v>
      </c>
      <c r="Y38" s="2">
        <f t="shared" si="3"/>
        <v>-10499242</v>
      </c>
      <c r="Z38" s="34">
        <f>+IF(X38&lt;&gt;0,+(Y38/X38)*100,0)</f>
        <v>233940.32976827092</v>
      </c>
      <c r="AA38" s="35">
        <f>+AA17+AA27+AA36</f>
        <v>-8975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-5141046</v>
      </c>
      <c r="I39" s="2">
        <f>+H40+I60</f>
        <v>-6231546</v>
      </c>
      <c r="J39" s="2">
        <f>+G39</f>
        <v>0</v>
      </c>
      <c r="K39" s="2">
        <f>+I40+K60</f>
        <v>-6231546</v>
      </c>
      <c r="L39" s="2">
        <f>+K40+L60</f>
        <v>-6418669</v>
      </c>
      <c r="M39" s="2">
        <f>+L40+M60</f>
        <v>-6503730</v>
      </c>
      <c r="N39" s="2">
        <f>+K39</f>
        <v>-6231546</v>
      </c>
      <c r="O39" s="2">
        <f>+M40+O60</f>
        <v>-10503730</v>
      </c>
      <c r="P39" s="2">
        <f>+O40+P60</f>
        <v>-10503730</v>
      </c>
      <c r="Q39" s="2">
        <f>+P40+Q60</f>
        <v>-10503730</v>
      </c>
      <c r="R39" s="2">
        <f>+O39</f>
        <v>-10503730</v>
      </c>
      <c r="S39" s="2">
        <f>+Q40+S60</f>
        <v>-10503730</v>
      </c>
      <c r="T39" s="2">
        <f>+S40+T60</f>
        <v>-10503730</v>
      </c>
      <c r="U39" s="2">
        <f>+T40+U60</f>
        <v>-10503730</v>
      </c>
      <c r="V39" s="2">
        <f>+S39</f>
        <v>-10503730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-54581423</v>
      </c>
      <c r="D40" s="43">
        <f t="shared" ref="D40:AA40" si="4">+D38+D39</f>
        <v>0</v>
      </c>
      <c r="E40" s="44">
        <f t="shared" si="4"/>
        <v>-8975</v>
      </c>
      <c r="F40" s="45">
        <f t="shared" si="4"/>
        <v>-8975</v>
      </c>
      <c r="G40" s="45">
        <f t="shared" si="4"/>
        <v>-5141046</v>
      </c>
      <c r="H40" s="45">
        <f t="shared" si="4"/>
        <v>-6231546</v>
      </c>
      <c r="I40" s="45">
        <f t="shared" si="4"/>
        <v>-6231546</v>
      </c>
      <c r="J40" s="45">
        <f>+I40</f>
        <v>-6231546</v>
      </c>
      <c r="K40" s="45">
        <f t="shared" si="4"/>
        <v>-6418669</v>
      </c>
      <c r="L40" s="45">
        <f t="shared" si="4"/>
        <v>-6503730</v>
      </c>
      <c r="M40" s="45">
        <f t="shared" si="4"/>
        <v>-10503730</v>
      </c>
      <c r="N40" s="45">
        <f>+M40</f>
        <v>-10503730</v>
      </c>
      <c r="O40" s="45">
        <f t="shared" si="4"/>
        <v>-10503730</v>
      </c>
      <c r="P40" s="45">
        <f t="shared" si="4"/>
        <v>-10503730</v>
      </c>
      <c r="Q40" s="45">
        <f t="shared" si="4"/>
        <v>-10503730</v>
      </c>
      <c r="R40" s="45">
        <f>+Q40</f>
        <v>-10503730</v>
      </c>
      <c r="S40" s="45">
        <f t="shared" si="4"/>
        <v>-10503730</v>
      </c>
      <c r="T40" s="45">
        <f t="shared" si="4"/>
        <v>-10503730</v>
      </c>
      <c r="U40" s="45">
        <f t="shared" si="4"/>
        <v>-10503730</v>
      </c>
      <c r="V40" s="45">
        <f>+U40</f>
        <v>-10503730</v>
      </c>
      <c r="W40" s="45">
        <f>+V40</f>
        <v>-10503730</v>
      </c>
      <c r="X40" s="45">
        <f t="shared" si="4"/>
        <v>-4488</v>
      </c>
      <c r="Y40" s="45">
        <f t="shared" si="4"/>
        <v>-10499242</v>
      </c>
      <c r="Z40" s="46">
        <f>+IF(X40&lt;&gt;0,+(Y40/X40)*100,0)</f>
        <v>233940.32976827092</v>
      </c>
      <c r="AA40" s="47">
        <f t="shared" si="4"/>
        <v>-8975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-388325808</v>
      </c>
      <c r="D14" s="18"/>
      <c r="E14" s="19">
        <v>-377358250</v>
      </c>
      <c r="F14" s="20">
        <v>-377358250</v>
      </c>
      <c r="G14" s="20">
        <v>-48429449</v>
      </c>
      <c r="H14" s="20">
        <v>-56754841</v>
      </c>
      <c r="I14" s="20">
        <v>-56589375</v>
      </c>
      <c r="J14" s="20">
        <v>-161773665</v>
      </c>
      <c r="K14" s="20">
        <v>-32654747</v>
      </c>
      <c r="L14" s="20">
        <v>-33880055</v>
      </c>
      <c r="M14" s="20">
        <v>-29849200</v>
      </c>
      <c r="N14" s="20">
        <v>-96384002</v>
      </c>
      <c r="O14" s="20"/>
      <c r="P14" s="20"/>
      <c r="Q14" s="20"/>
      <c r="R14" s="20"/>
      <c r="S14" s="20"/>
      <c r="T14" s="20"/>
      <c r="U14" s="20"/>
      <c r="V14" s="20"/>
      <c r="W14" s="20">
        <v>-258157667</v>
      </c>
      <c r="X14" s="20">
        <v>-188679132</v>
      </c>
      <c r="Y14" s="20">
        <v>-69478535</v>
      </c>
      <c r="Z14" s="21">
        <v>36.823645658916853</v>
      </c>
      <c r="AA14" s="22">
        <v>-377358250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-388325808</v>
      </c>
      <c r="D17" s="26">
        <f>SUM(D6:D16)</f>
        <v>0</v>
      </c>
      <c r="E17" s="27">
        <f t="shared" si="0"/>
        <v>-377358250</v>
      </c>
      <c r="F17" s="28">
        <f t="shared" si="0"/>
        <v>-377358250</v>
      </c>
      <c r="G17" s="28">
        <f t="shared" si="0"/>
        <v>-48429449</v>
      </c>
      <c r="H17" s="28">
        <f t="shared" si="0"/>
        <v>-56754841</v>
      </c>
      <c r="I17" s="28">
        <f t="shared" si="0"/>
        <v>-56589375</v>
      </c>
      <c r="J17" s="28">
        <f t="shared" si="0"/>
        <v>-161773665</v>
      </c>
      <c r="K17" s="28">
        <f t="shared" si="0"/>
        <v>-32654747</v>
      </c>
      <c r="L17" s="28">
        <f t="shared" si="0"/>
        <v>-33880055</v>
      </c>
      <c r="M17" s="28">
        <f t="shared" si="0"/>
        <v>-29849200</v>
      </c>
      <c r="N17" s="28">
        <f t="shared" si="0"/>
        <v>-96384002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-258157667</v>
      </c>
      <c r="X17" s="28">
        <f t="shared" si="0"/>
        <v>-188679132</v>
      </c>
      <c r="Y17" s="28">
        <f t="shared" si="0"/>
        <v>-69478535</v>
      </c>
      <c r="Z17" s="29">
        <f>+IF(X17&lt;&gt;0,+(Y17/X17)*100,0)</f>
        <v>36.823645658916853</v>
      </c>
      <c r="AA17" s="30">
        <f>SUM(AA6:AA16)</f>
        <v>-377358250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-1300000</v>
      </c>
      <c r="F33" s="20">
        <v>-1300000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-650004</v>
      </c>
      <c r="Y33" s="20">
        <v>650004</v>
      </c>
      <c r="Z33" s="21">
        <v>-100</v>
      </c>
      <c r="AA33" s="22">
        <v>-1300000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-1300000</v>
      </c>
      <c r="F36" s="28">
        <f t="shared" si="2"/>
        <v>-1300000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-650004</v>
      </c>
      <c r="Y36" s="28">
        <f t="shared" si="2"/>
        <v>650004</v>
      </c>
      <c r="Z36" s="29">
        <f>+IF(X36&lt;&gt;0,+(Y36/X36)*100,0)</f>
        <v>-100</v>
      </c>
      <c r="AA36" s="30">
        <f>SUM(AA31:AA35)</f>
        <v>-1300000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-388325808</v>
      </c>
      <c r="D38" s="32">
        <f>+D17+D27+D36</f>
        <v>0</v>
      </c>
      <c r="E38" s="33">
        <f t="shared" si="3"/>
        <v>-378658250</v>
      </c>
      <c r="F38" s="2">
        <f t="shared" si="3"/>
        <v>-378658250</v>
      </c>
      <c r="G38" s="2">
        <f t="shared" si="3"/>
        <v>-48429449</v>
      </c>
      <c r="H38" s="2">
        <f t="shared" si="3"/>
        <v>-56754841</v>
      </c>
      <c r="I38" s="2">
        <f t="shared" si="3"/>
        <v>-56589375</v>
      </c>
      <c r="J38" s="2">
        <f t="shared" si="3"/>
        <v>-161773665</v>
      </c>
      <c r="K38" s="2">
        <f t="shared" si="3"/>
        <v>-32654747</v>
      </c>
      <c r="L38" s="2">
        <f t="shared" si="3"/>
        <v>-33880055</v>
      </c>
      <c r="M38" s="2">
        <f t="shared" si="3"/>
        <v>-29849200</v>
      </c>
      <c r="N38" s="2">
        <f t="shared" si="3"/>
        <v>-96384002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-258157667</v>
      </c>
      <c r="X38" s="2">
        <f t="shared" si="3"/>
        <v>-189329136</v>
      </c>
      <c r="Y38" s="2">
        <f t="shared" si="3"/>
        <v>-68828531</v>
      </c>
      <c r="Z38" s="34">
        <f>+IF(X38&lt;&gt;0,+(Y38/X38)*100,0)</f>
        <v>36.353903289348978</v>
      </c>
      <c r="AA38" s="35">
        <f>+AA17+AA27+AA36</f>
        <v>-378658250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-48429449</v>
      </c>
      <c r="I39" s="2">
        <f>+H40+I60</f>
        <v>-105184290</v>
      </c>
      <c r="J39" s="2">
        <f>+G39</f>
        <v>0</v>
      </c>
      <c r="K39" s="2">
        <f>+I40+K60</f>
        <v>-161773665</v>
      </c>
      <c r="L39" s="2">
        <f>+K40+L60</f>
        <v>-194428412</v>
      </c>
      <c r="M39" s="2">
        <f>+L40+M60</f>
        <v>-228308467</v>
      </c>
      <c r="N39" s="2">
        <f>+K39</f>
        <v>-161773665</v>
      </c>
      <c r="O39" s="2">
        <f>+M40+O60</f>
        <v>-258157667</v>
      </c>
      <c r="P39" s="2">
        <f>+O40+P60</f>
        <v>-258157667</v>
      </c>
      <c r="Q39" s="2">
        <f>+P40+Q60</f>
        <v>-258157667</v>
      </c>
      <c r="R39" s="2">
        <f>+O39</f>
        <v>-258157667</v>
      </c>
      <c r="S39" s="2">
        <f>+Q40+S60</f>
        <v>-258157667</v>
      </c>
      <c r="T39" s="2">
        <f>+S40+T60</f>
        <v>-258157667</v>
      </c>
      <c r="U39" s="2">
        <f>+T40+U60</f>
        <v>-258157667</v>
      </c>
      <c r="V39" s="2">
        <f>+S39</f>
        <v>-258157667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-388325808</v>
      </c>
      <c r="D40" s="43">
        <f t="shared" ref="D40:AA40" si="4">+D38+D39</f>
        <v>0</v>
      </c>
      <c r="E40" s="44">
        <f t="shared" si="4"/>
        <v>-378658250</v>
      </c>
      <c r="F40" s="45">
        <f t="shared" si="4"/>
        <v>-378658250</v>
      </c>
      <c r="G40" s="45">
        <f t="shared" si="4"/>
        <v>-48429449</v>
      </c>
      <c r="H40" s="45">
        <f t="shared" si="4"/>
        <v>-105184290</v>
      </c>
      <c r="I40" s="45">
        <f t="shared" si="4"/>
        <v>-161773665</v>
      </c>
      <c r="J40" s="45">
        <f>+I40</f>
        <v>-161773665</v>
      </c>
      <c r="K40" s="45">
        <f t="shared" si="4"/>
        <v>-194428412</v>
      </c>
      <c r="L40" s="45">
        <f t="shared" si="4"/>
        <v>-228308467</v>
      </c>
      <c r="M40" s="45">
        <f t="shared" si="4"/>
        <v>-258157667</v>
      </c>
      <c r="N40" s="45">
        <f>+M40</f>
        <v>-258157667</v>
      </c>
      <c r="O40" s="45">
        <f t="shared" si="4"/>
        <v>-258157667</v>
      </c>
      <c r="P40" s="45">
        <f t="shared" si="4"/>
        <v>-258157667</v>
      </c>
      <c r="Q40" s="45">
        <f t="shared" si="4"/>
        <v>-258157667</v>
      </c>
      <c r="R40" s="45">
        <f>+Q40</f>
        <v>-258157667</v>
      </c>
      <c r="S40" s="45">
        <f t="shared" si="4"/>
        <v>-258157667</v>
      </c>
      <c r="T40" s="45">
        <f t="shared" si="4"/>
        <v>-258157667</v>
      </c>
      <c r="U40" s="45">
        <f t="shared" si="4"/>
        <v>-258157667</v>
      </c>
      <c r="V40" s="45">
        <f>+U40</f>
        <v>-258157667</v>
      </c>
      <c r="W40" s="45">
        <f>+V40</f>
        <v>-258157667</v>
      </c>
      <c r="X40" s="45">
        <f t="shared" si="4"/>
        <v>-189329136</v>
      </c>
      <c r="Y40" s="45">
        <f t="shared" si="4"/>
        <v>-68828531</v>
      </c>
      <c r="Z40" s="46">
        <f>+IF(X40&lt;&gt;0,+(Y40/X40)*100,0)</f>
        <v>36.353903289348978</v>
      </c>
      <c r="AA40" s="47">
        <f t="shared" si="4"/>
        <v>-378658250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-16822140223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>
        <v>-1696376751</v>
      </c>
      <c r="L14" s="20">
        <v>-1821738686</v>
      </c>
      <c r="M14" s="20">
        <v>-300723047</v>
      </c>
      <c r="N14" s="20">
        <v>-3818838484</v>
      </c>
      <c r="O14" s="20"/>
      <c r="P14" s="20"/>
      <c r="Q14" s="20"/>
      <c r="R14" s="20"/>
      <c r="S14" s="20"/>
      <c r="T14" s="20"/>
      <c r="U14" s="20"/>
      <c r="V14" s="20"/>
      <c r="W14" s="20">
        <v>-9087424065</v>
      </c>
      <c r="X14" s="20">
        <v>-8411070114</v>
      </c>
      <c r="Y14" s="20">
        <v>-676353951</v>
      </c>
      <c r="Z14" s="21">
        <v>8.0412354413052274</v>
      </c>
      <c r="AA14" s="22">
        <v>-16822140223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-16822140223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-1696376751</v>
      </c>
      <c r="L17" s="28">
        <f t="shared" si="0"/>
        <v>-1821738686</v>
      </c>
      <c r="M17" s="28">
        <f t="shared" si="0"/>
        <v>-300723047</v>
      </c>
      <c r="N17" s="28">
        <f t="shared" si="0"/>
        <v>-3818838484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-9087424065</v>
      </c>
      <c r="X17" s="28">
        <f t="shared" si="0"/>
        <v>-8411070114</v>
      </c>
      <c r="Y17" s="28">
        <f t="shared" si="0"/>
        <v>-676353951</v>
      </c>
      <c r="Z17" s="29">
        <f>+IF(X17&lt;&gt;0,+(Y17/X17)*100,0)</f>
        <v>8.0412354413052274</v>
      </c>
      <c r="AA17" s="30">
        <f>SUM(AA6:AA16)</f>
        <v>-16822140223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-40204235</v>
      </c>
      <c r="F33" s="20">
        <v>-40204235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-20102118</v>
      </c>
      <c r="Y33" s="20">
        <v>20102118</v>
      </c>
      <c r="Z33" s="21">
        <v>-100</v>
      </c>
      <c r="AA33" s="22">
        <v>-40204235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-40204235</v>
      </c>
      <c r="F36" s="28">
        <f t="shared" si="2"/>
        <v>-40204235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-20102118</v>
      </c>
      <c r="Y36" s="28">
        <f t="shared" si="2"/>
        <v>20102118</v>
      </c>
      <c r="Z36" s="29">
        <f>+IF(X36&lt;&gt;0,+(Y36/X36)*100,0)</f>
        <v>-100</v>
      </c>
      <c r="AA36" s="30">
        <f>SUM(AA31:AA35)</f>
        <v>-40204235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-16862344458</v>
      </c>
      <c r="F38" s="2">
        <f t="shared" si="3"/>
        <v>-16862344458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-1696376751</v>
      </c>
      <c r="L38" s="2">
        <f t="shared" si="3"/>
        <v>-1821738686</v>
      </c>
      <c r="M38" s="2">
        <f t="shared" si="3"/>
        <v>-300723047</v>
      </c>
      <c r="N38" s="2">
        <f t="shared" si="3"/>
        <v>-3818838484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-9087424065</v>
      </c>
      <c r="X38" s="2">
        <f t="shared" si="3"/>
        <v>-8431172232</v>
      </c>
      <c r="Y38" s="2">
        <f t="shared" si="3"/>
        <v>-656251833</v>
      </c>
      <c r="Z38" s="34">
        <f>+IF(X38&lt;&gt;0,+(Y38/X38)*100,0)</f>
        <v>7.7836369005633195</v>
      </c>
      <c r="AA38" s="35">
        <f>+AA17+AA27+AA36</f>
        <v>-16862344458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-6964962332</v>
      </c>
      <c r="M39" s="2">
        <f>+L40+M60</f>
        <v>-8786701018</v>
      </c>
      <c r="N39" s="2">
        <f>+K39</f>
        <v>-5268585581</v>
      </c>
      <c r="O39" s="2">
        <f>+M40+O60</f>
        <v>-9087424065</v>
      </c>
      <c r="P39" s="2">
        <f>+O40+P60</f>
        <v>-9087424065</v>
      </c>
      <c r="Q39" s="2">
        <f>+P40+Q60</f>
        <v>-9087424065</v>
      </c>
      <c r="R39" s="2">
        <f>+O39</f>
        <v>-9087424065</v>
      </c>
      <c r="S39" s="2">
        <f>+Q40+S60</f>
        <v>-9087424065</v>
      </c>
      <c r="T39" s="2">
        <f>+S40+T60</f>
        <v>-9087424065</v>
      </c>
      <c r="U39" s="2">
        <f>+T40+U60</f>
        <v>-9087424065</v>
      </c>
      <c r="V39" s="2">
        <f>+S39</f>
        <v>-9087424065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-16862344458</v>
      </c>
      <c r="F40" s="45">
        <f t="shared" si="4"/>
        <v>-16862344458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-6964962332</v>
      </c>
      <c r="L40" s="45">
        <f t="shared" si="4"/>
        <v>-8786701018</v>
      </c>
      <c r="M40" s="45">
        <f t="shared" si="4"/>
        <v>-9087424065</v>
      </c>
      <c r="N40" s="45">
        <f>+M40</f>
        <v>-9087424065</v>
      </c>
      <c r="O40" s="45">
        <f t="shared" si="4"/>
        <v>-9087424065</v>
      </c>
      <c r="P40" s="45">
        <f t="shared" si="4"/>
        <v>-9087424065</v>
      </c>
      <c r="Q40" s="45">
        <f t="shared" si="4"/>
        <v>-9087424065</v>
      </c>
      <c r="R40" s="45">
        <f>+Q40</f>
        <v>-9087424065</v>
      </c>
      <c r="S40" s="45">
        <f t="shared" si="4"/>
        <v>-9087424065</v>
      </c>
      <c r="T40" s="45">
        <f t="shared" si="4"/>
        <v>-9087424065</v>
      </c>
      <c r="U40" s="45">
        <f t="shared" si="4"/>
        <v>-9087424065</v>
      </c>
      <c r="V40" s="45">
        <f>+U40</f>
        <v>-9087424065</v>
      </c>
      <c r="W40" s="45">
        <f>+V40</f>
        <v>-9087424065</v>
      </c>
      <c r="X40" s="45">
        <f t="shared" si="4"/>
        <v>-8431172232</v>
      </c>
      <c r="Y40" s="45">
        <f t="shared" si="4"/>
        <v>-656251833</v>
      </c>
      <c r="Z40" s="46">
        <f>+IF(X40&lt;&gt;0,+(Y40/X40)*100,0)</f>
        <v>7.7836369005633195</v>
      </c>
      <c r="AA40" s="47">
        <f t="shared" si="4"/>
        <v>-16862344458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/>
      <c r="R6" s="20"/>
      <c r="S6" s="20"/>
      <c r="T6" s="20"/>
      <c r="U6" s="20"/>
      <c r="V6" s="20"/>
      <c r="W6" s="20">
        <v>6535994</v>
      </c>
      <c r="X6" s="20"/>
      <c r="Y6" s="20">
        <v>6535994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7905172986</v>
      </c>
      <c r="Y7" s="20">
        <v>-7892828725</v>
      </c>
      <c r="Z7" s="21">
        <v>-99.84384578273162</v>
      </c>
      <c r="AA7" s="22">
        <v>15810345974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7188806670</v>
      </c>
      <c r="Y14" s="20">
        <v>-7184735494</v>
      </c>
      <c r="Z14" s="21">
        <v>-99.943367846891888</v>
      </c>
      <c r="AA14" s="22">
        <v>14377613342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6535994</v>
      </c>
      <c r="L17" s="28">
        <f t="shared" si="0"/>
        <v>0</v>
      </c>
      <c r="M17" s="28">
        <f t="shared" si="0"/>
        <v>0</v>
      </c>
      <c r="N17" s="28">
        <f t="shared" si="0"/>
        <v>6535994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23725703</v>
      </c>
      <c r="X17" s="28">
        <f t="shared" si="0"/>
        <v>15093979656</v>
      </c>
      <c r="Y17" s="28">
        <f t="shared" si="0"/>
        <v>-15070253953</v>
      </c>
      <c r="Z17" s="29">
        <f>+IF(X17&lt;&gt;0,+(Y17/X17)*100,0)</f>
        <v>-99.842813469073619</v>
      </c>
      <c r="AA17" s="30">
        <f>SUM(AA6:AA16)</f>
        <v>30187959316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5000000</v>
      </c>
      <c r="Y26" s="20">
        <v>-5000000</v>
      </c>
      <c r="Z26" s="21">
        <v>-100</v>
      </c>
      <c r="AA26" s="22">
        <v>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5000000</v>
      </c>
      <c r="Y27" s="28">
        <f t="shared" si="1"/>
        <v>-5000000</v>
      </c>
      <c r="Z27" s="29">
        <f>+IF(X27&lt;&gt;0,+(Y27/X27)*100,0)</f>
        <v>-100</v>
      </c>
      <c r="AA27" s="30">
        <f>SUM(AA21:AA26)</f>
        <v>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6535994</v>
      </c>
      <c r="L38" s="2">
        <f t="shared" si="3"/>
        <v>0</v>
      </c>
      <c r="M38" s="2">
        <f t="shared" si="3"/>
        <v>0</v>
      </c>
      <c r="N38" s="2">
        <f t="shared" si="3"/>
        <v>6535994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23725703</v>
      </c>
      <c r="X38" s="2">
        <f t="shared" si="3"/>
        <v>15098979656</v>
      </c>
      <c r="Y38" s="2">
        <f t="shared" si="3"/>
        <v>-15075253953</v>
      </c>
      <c r="Z38" s="34">
        <f>+IF(X38&lt;&gt;0,+(Y38/X38)*100,0)</f>
        <v>-99.842865521111079</v>
      </c>
      <c r="AA38" s="35">
        <f>+AA17+AA27+AA36</f>
        <v>30197959316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17302413</v>
      </c>
      <c r="L39" s="2">
        <f>+K40+L60</f>
        <v>22419894</v>
      </c>
      <c r="M39" s="2">
        <f>+L40+M60</f>
        <v>22307958</v>
      </c>
      <c r="N39" s="2">
        <f>+K39</f>
        <v>17302413</v>
      </c>
      <c r="O39" s="2">
        <f>+M40+O60</f>
        <v>22307958</v>
      </c>
      <c r="P39" s="2">
        <f>+O40+P60</f>
        <v>22307958</v>
      </c>
      <c r="Q39" s="2">
        <f>+P40+Q60</f>
        <v>22307958</v>
      </c>
      <c r="R39" s="2">
        <f>+O39</f>
        <v>22307958</v>
      </c>
      <c r="S39" s="2">
        <f>+Q40+S60</f>
        <v>22307958</v>
      </c>
      <c r="T39" s="2">
        <f>+S40+T60</f>
        <v>22307958</v>
      </c>
      <c r="U39" s="2">
        <f>+T40+U60</f>
        <v>22307958</v>
      </c>
      <c r="V39" s="2">
        <f>+S39</f>
        <v>22307958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23838407</v>
      </c>
      <c r="L40" s="45">
        <f t="shared" si="4"/>
        <v>22419894</v>
      </c>
      <c r="M40" s="45">
        <f t="shared" si="4"/>
        <v>22307958</v>
      </c>
      <c r="N40" s="45">
        <f>+M40</f>
        <v>22307958</v>
      </c>
      <c r="O40" s="45">
        <f t="shared" si="4"/>
        <v>22307958</v>
      </c>
      <c r="P40" s="45">
        <f t="shared" si="4"/>
        <v>22307958</v>
      </c>
      <c r="Q40" s="45">
        <f t="shared" si="4"/>
        <v>22307958</v>
      </c>
      <c r="R40" s="45">
        <f>+Q40</f>
        <v>22307958</v>
      </c>
      <c r="S40" s="45">
        <f t="shared" si="4"/>
        <v>22307958</v>
      </c>
      <c r="T40" s="45">
        <f t="shared" si="4"/>
        <v>22307958</v>
      </c>
      <c r="U40" s="45">
        <f t="shared" si="4"/>
        <v>22307958</v>
      </c>
      <c r="V40" s="45">
        <f>+U40</f>
        <v>22307958</v>
      </c>
      <c r="W40" s="45">
        <f>+V40</f>
        <v>22307958</v>
      </c>
      <c r="X40" s="45">
        <f t="shared" si="4"/>
        <v>15098979656</v>
      </c>
      <c r="Y40" s="45">
        <f t="shared" si="4"/>
        <v>-15075253953</v>
      </c>
      <c r="Z40" s="46">
        <f>+IF(X40&lt;&gt;0,+(Y40/X40)*100,0)</f>
        <v>-99.842865521111079</v>
      </c>
      <c r="AA40" s="47">
        <f t="shared" si="4"/>
        <v>30197959316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112704</v>
      </c>
      <c r="L60">
        <v>-1418513</v>
      </c>
      <c r="M60">
        <v>-111936</v>
      </c>
      <c r="N60">
        <v>112704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/>
      <c r="G14" s="20"/>
      <c r="H14" s="20"/>
      <c r="I14" s="20"/>
      <c r="J14" s="20"/>
      <c r="K14" s="20"/>
      <c r="L14" s="20">
        <v>-30450364</v>
      </c>
      <c r="M14" s="20">
        <v>-164357600</v>
      </c>
      <c r="N14" s="20">
        <v>-194807964</v>
      </c>
      <c r="O14" s="20"/>
      <c r="P14" s="20"/>
      <c r="Q14" s="20"/>
      <c r="R14" s="20"/>
      <c r="S14" s="20"/>
      <c r="T14" s="20"/>
      <c r="U14" s="20"/>
      <c r="V14" s="20"/>
      <c r="W14" s="20">
        <v>-194807964</v>
      </c>
      <c r="X14" s="20"/>
      <c r="Y14" s="20">
        <v>-194807964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-30450364</v>
      </c>
      <c r="M17" s="28">
        <f t="shared" si="0"/>
        <v>-164357600</v>
      </c>
      <c r="N17" s="28">
        <f t="shared" si="0"/>
        <v>-194807964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-194807964</v>
      </c>
      <c r="X17" s="28">
        <f t="shared" si="0"/>
        <v>0</v>
      </c>
      <c r="Y17" s="28">
        <f t="shared" si="0"/>
        <v>-194807964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-30450364</v>
      </c>
      <c r="M38" s="2">
        <f t="shared" si="3"/>
        <v>-164357600</v>
      </c>
      <c r="N38" s="2">
        <f t="shared" si="3"/>
        <v>-194807964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-194807964</v>
      </c>
      <c r="X38" s="2">
        <f t="shared" si="3"/>
        <v>0</v>
      </c>
      <c r="Y38" s="2">
        <f t="shared" si="3"/>
        <v>-194807964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-30450364</v>
      </c>
      <c r="N39" s="2">
        <f>+K39</f>
        <v>0</v>
      </c>
      <c r="O39" s="2">
        <f>+M40+O60</f>
        <v>-194807964</v>
      </c>
      <c r="P39" s="2">
        <f>+O40+P60</f>
        <v>-194807964</v>
      </c>
      <c r="Q39" s="2">
        <f>+P40+Q60</f>
        <v>-194807964</v>
      </c>
      <c r="R39" s="2">
        <f>+O39</f>
        <v>-194807964</v>
      </c>
      <c r="S39" s="2">
        <f>+Q40+S60</f>
        <v>-194807964</v>
      </c>
      <c r="T39" s="2">
        <f>+S40+T60</f>
        <v>-194807964</v>
      </c>
      <c r="U39" s="2">
        <f>+T40+U60</f>
        <v>-194807964</v>
      </c>
      <c r="V39" s="2">
        <f>+S39</f>
        <v>-194807964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-30450364</v>
      </c>
      <c r="M40" s="45">
        <f t="shared" si="4"/>
        <v>-194807964</v>
      </c>
      <c r="N40" s="45">
        <f>+M40</f>
        <v>-194807964</v>
      </c>
      <c r="O40" s="45">
        <f t="shared" si="4"/>
        <v>-194807964</v>
      </c>
      <c r="P40" s="45">
        <f t="shared" si="4"/>
        <v>-194807964</v>
      </c>
      <c r="Q40" s="45">
        <f t="shared" si="4"/>
        <v>-194807964</v>
      </c>
      <c r="R40" s="45">
        <f>+Q40</f>
        <v>-194807964</v>
      </c>
      <c r="S40" s="45">
        <f t="shared" si="4"/>
        <v>-194807964</v>
      </c>
      <c r="T40" s="45">
        <f t="shared" si="4"/>
        <v>-194807964</v>
      </c>
      <c r="U40" s="45">
        <f t="shared" si="4"/>
        <v>-194807964</v>
      </c>
      <c r="V40" s="45">
        <f>+U40</f>
        <v>-194807964</v>
      </c>
      <c r="W40" s="45">
        <f>+V40</f>
        <v>-194807964</v>
      </c>
      <c r="X40" s="45">
        <f t="shared" si="4"/>
        <v>0</v>
      </c>
      <c r="Y40" s="45">
        <f t="shared" si="4"/>
        <v>-194807964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-507668356</v>
      </c>
      <c r="F14" s="20">
        <v>-507668356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-253834182</v>
      </c>
      <c r="Y14" s="20">
        <v>253834182</v>
      </c>
      <c r="Z14" s="21">
        <v>-100</v>
      </c>
      <c r="AA14" s="22">
        <v>-507668356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-507668356</v>
      </c>
      <c r="F17" s="28">
        <f t="shared" si="0"/>
        <v>-507668356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-253834182</v>
      </c>
      <c r="Y17" s="28">
        <f t="shared" si="0"/>
        <v>253834182</v>
      </c>
      <c r="Z17" s="29">
        <f>+IF(X17&lt;&gt;0,+(Y17/X17)*100,0)</f>
        <v>-100</v>
      </c>
      <c r="AA17" s="30">
        <f>SUM(AA6:AA16)</f>
        <v>-507668356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-507668356</v>
      </c>
      <c r="F38" s="2">
        <f t="shared" si="3"/>
        <v>-507668356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-253834182</v>
      </c>
      <c r="Y38" s="2">
        <f t="shared" si="3"/>
        <v>253834182</v>
      </c>
      <c r="Z38" s="34">
        <f>+IF(X38&lt;&gt;0,+(Y38/X38)*100,0)</f>
        <v>-100</v>
      </c>
      <c r="AA38" s="35">
        <f>+AA17+AA27+AA36</f>
        <v>-507668356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-507668356</v>
      </c>
      <c r="F40" s="45">
        <f t="shared" si="4"/>
        <v>-507668356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-253834182</v>
      </c>
      <c r="Y40" s="45">
        <f t="shared" si="4"/>
        <v>253834182</v>
      </c>
      <c r="Z40" s="46">
        <f>+IF(X40&lt;&gt;0,+(Y40/X40)*100,0)</f>
        <v>-100</v>
      </c>
      <c r="AA40" s="47">
        <f t="shared" si="4"/>
        <v>-507668356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141234936</v>
      </c>
      <c r="D7" s="18"/>
      <c r="E7" s="19">
        <v>-134658959</v>
      </c>
      <c r="F7" s="20">
        <v>-134658959</v>
      </c>
      <c r="G7" s="20">
        <v>22667407</v>
      </c>
      <c r="H7" s="20">
        <v>28970222</v>
      </c>
      <c r="I7" s="20">
        <v>14974150</v>
      </c>
      <c r="J7" s="20">
        <v>66611779</v>
      </c>
      <c r="K7" s="20">
        <v>38858830</v>
      </c>
      <c r="L7" s="20">
        <v>29569006</v>
      </c>
      <c r="M7" s="20">
        <v>30790929</v>
      </c>
      <c r="N7" s="20">
        <v>99218765</v>
      </c>
      <c r="O7" s="20"/>
      <c r="P7" s="20"/>
      <c r="Q7" s="20"/>
      <c r="R7" s="20"/>
      <c r="S7" s="20"/>
      <c r="T7" s="20"/>
      <c r="U7" s="20"/>
      <c r="V7" s="20"/>
      <c r="W7" s="20">
        <v>165830544</v>
      </c>
      <c r="X7" s="20">
        <v>-67329492</v>
      </c>
      <c r="Y7" s="20">
        <v>233160036</v>
      </c>
      <c r="Z7" s="21">
        <v>-346.29703726266047</v>
      </c>
      <c r="AA7" s="22">
        <v>-134658959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-92454</v>
      </c>
      <c r="Y9" s="20">
        <v>92454</v>
      </c>
      <c r="Z9" s="21">
        <v>-100</v>
      </c>
      <c r="AA9" s="22">
        <v>-184902</v>
      </c>
    </row>
    <row r="10" spans="1:27" ht="13.5" x14ac:dyDescent="0.25">
      <c r="A10" s="23" t="s">
        <v>38</v>
      </c>
      <c r="B10" s="17" t="s">
        <v>6</v>
      </c>
      <c r="C10" s="18">
        <v>25458000</v>
      </c>
      <c r="D10" s="18"/>
      <c r="E10" s="19">
        <v>29677000</v>
      </c>
      <c r="F10" s="20">
        <v>29677000</v>
      </c>
      <c r="G10" s="20">
        <v>10000000</v>
      </c>
      <c r="H10" s="20"/>
      <c r="I10" s="20"/>
      <c r="J10" s="20">
        <v>10000000</v>
      </c>
      <c r="K10" s="20"/>
      <c r="L10" s="20"/>
      <c r="M10" s="20">
        <v>9627000</v>
      </c>
      <c r="N10" s="20">
        <v>9627000</v>
      </c>
      <c r="O10" s="20"/>
      <c r="P10" s="20"/>
      <c r="Q10" s="20"/>
      <c r="R10" s="20"/>
      <c r="S10" s="20"/>
      <c r="T10" s="20"/>
      <c r="U10" s="20"/>
      <c r="V10" s="20"/>
      <c r="W10" s="20">
        <v>19627000</v>
      </c>
      <c r="X10" s="20">
        <v>14838492</v>
      </c>
      <c r="Y10" s="20">
        <v>4788508</v>
      </c>
      <c r="Z10" s="21">
        <v>32.270853399388564</v>
      </c>
      <c r="AA10" s="22">
        <v>29677000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-377542905</v>
      </c>
      <c r="D14" s="18"/>
      <c r="E14" s="19">
        <v>-517217991</v>
      </c>
      <c r="F14" s="20">
        <v>-517217991</v>
      </c>
      <c r="G14" s="20">
        <v>-51264768</v>
      </c>
      <c r="H14" s="20">
        <v>-50572943</v>
      </c>
      <c r="I14" s="20">
        <v>-37490163</v>
      </c>
      <c r="J14" s="20">
        <v>-139327874</v>
      </c>
      <c r="K14" s="20">
        <v>-1642739</v>
      </c>
      <c r="L14" s="20">
        <v>-45706029</v>
      </c>
      <c r="M14" s="20">
        <v>-45975753</v>
      </c>
      <c r="N14" s="20">
        <v>-93324521</v>
      </c>
      <c r="O14" s="20"/>
      <c r="P14" s="20"/>
      <c r="Q14" s="20"/>
      <c r="R14" s="20"/>
      <c r="S14" s="20"/>
      <c r="T14" s="20"/>
      <c r="U14" s="20"/>
      <c r="V14" s="20"/>
      <c r="W14" s="20">
        <v>-232652395</v>
      </c>
      <c r="X14" s="20">
        <v>-258609012</v>
      </c>
      <c r="Y14" s="20">
        <v>25956617</v>
      </c>
      <c r="Z14" s="21">
        <v>-10.037011780548468</v>
      </c>
      <c r="AA14" s="22">
        <v>-517217991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-210849969</v>
      </c>
      <c r="D17" s="26">
        <f>SUM(D6:D16)</f>
        <v>0</v>
      </c>
      <c r="E17" s="27">
        <f t="shared" si="0"/>
        <v>-622384852</v>
      </c>
      <c r="F17" s="28">
        <f t="shared" si="0"/>
        <v>-622384852</v>
      </c>
      <c r="G17" s="28">
        <f t="shared" si="0"/>
        <v>-18597361</v>
      </c>
      <c r="H17" s="28">
        <f t="shared" si="0"/>
        <v>-21602721</v>
      </c>
      <c r="I17" s="28">
        <f t="shared" si="0"/>
        <v>-22516013</v>
      </c>
      <c r="J17" s="28">
        <f t="shared" si="0"/>
        <v>-62716095</v>
      </c>
      <c r="K17" s="28">
        <f t="shared" si="0"/>
        <v>37216091</v>
      </c>
      <c r="L17" s="28">
        <f t="shared" si="0"/>
        <v>-16137023</v>
      </c>
      <c r="M17" s="28">
        <f t="shared" si="0"/>
        <v>-5557824</v>
      </c>
      <c r="N17" s="28">
        <f t="shared" si="0"/>
        <v>15521244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-47194851</v>
      </c>
      <c r="X17" s="28">
        <f t="shared" si="0"/>
        <v>-311192466</v>
      </c>
      <c r="Y17" s="28">
        <f t="shared" si="0"/>
        <v>263997615</v>
      </c>
      <c r="Z17" s="29">
        <f>+IF(X17&lt;&gt;0,+(Y17/X17)*100,0)</f>
        <v>-84.83419229050358</v>
      </c>
      <c r="AA17" s="30">
        <f>SUM(AA6:AA16)</f>
        <v>-622384852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-24505810</v>
      </c>
      <c r="D26" s="18"/>
      <c r="E26" s="19"/>
      <c r="F26" s="20"/>
      <c r="G26" s="20">
        <v>-9260595</v>
      </c>
      <c r="H26" s="20"/>
      <c r="I26" s="20">
        <v>-3209928</v>
      </c>
      <c r="J26" s="20">
        <v>-12470523</v>
      </c>
      <c r="K26" s="20">
        <v>-1722202</v>
      </c>
      <c r="L26" s="20">
        <v>-9947183</v>
      </c>
      <c r="M26" s="20">
        <v>-7857350</v>
      </c>
      <c r="N26" s="20">
        <v>-19526735</v>
      </c>
      <c r="O26" s="20"/>
      <c r="P26" s="20"/>
      <c r="Q26" s="20"/>
      <c r="R26" s="20"/>
      <c r="S26" s="20"/>
      <c r="T26" s="20"/>
      <c r="U26" s="20"/>
      <c r="V26" s="20"/>
      <c r="W26" s="20">
        <v>-31997258</v>
      </c>
      <c r="X26" s="20"/>
      <c r="Y26" s="20">
        <v>-31997258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-24505810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-9260595</v>
      </c>
      <c r="H27" s="28">
        <f t="shared" si="1"/>
        <v>0</v>
      </c>
      <c r="I27" s="28">
        <f t="shared" si="1"/>
        <v>-3209928</v>
      </c>
      <c r="J27" s="28">
        <f t="shared" si="1"/>
        <v>-12470523</v>
      </c>
      <c r="K27" s="28">
        <f t="shared" si="1"/>
        <v>-1722202</v>
      </c>
      <c r="L27" s="28">
        <f t="shared" si="1"/>
        <v>-9947183</v>
      </c>
      <c r="M27" s="28">
        <f t="shared" si="1"/>
        <v>-7857350</v>
      </c>
      <c r="N27" s="28">
        <f t="shared" si="1"/>
        <v>-19526735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-31997258</v>
      </c>
      <c r="X27" s="28">
        <f t="shared" si="1"/>
        <v>0</v>
      </c>
      <c r="Y27" s="28">
        <f t="shared" si="1"/>
        <v>-31997258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85010</v>
      </c>
      <c r="D33" s="18"/>
      <c r="E33" s="19"/>
      <c r="F33" s="20"/>
      <c r="G33" s="20">
        <v>-1646</v>
      </c>
      <c r="H33" s="36">
        <v>6870</v>
      </c>
      <c r="I33" s="36">
        <v>-4855</v>
      </c>
      <c r="J33" s="36">
        <v>369</v>
      </c>
      <c r="K33" s="20">
        <v>79912</v>
      </c>
      <c r="L33" s="20">
        <v>4727</v>
      </c>
      <c r="M33" s="20">
        <v>2893</v>
      </c>
      <c r="N33" s="20">
        <v>87532</v>
      </c>
      <c r="O33" s="36"/>
      <c r="P33" s="36"/>
      <c r="Q33" s="36"/>
      <c r="R33" s="20"/>
      <c r="S33" s="20"/>
      <c r="T33" s="20"/>
      <c r="U33" s="20"/>
      <c r="V33" s="36"/>
      <c r="W33" s="36">
        <v>87901</v>
      </c>
      <c r="X33" s="36"/>
      <c r="Y33" s="20">
        <v>87901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85010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-1646</v>
      </c>
      <c r="H36" s="28">
        <f t="shared" si="2"/>
        <v>6870</v>
      </c>
      <c r="I36" s="28">
        <f t="shared" si="2"/>
        <v>-4855</v>
      </c>
      <c r="J36" s="28">
        <f t="shared" si="2"/>
        <v>369</v>
      </c>
      <c r="K36" s="28">
        <f t="shared" si="2"/>
        <v>79912</v>
      </c>
      <c r="L36" s="28">
        <f t="shared" si="2"/>
        <v>4727</v>
      </c>
      <c r="M36" s="28">
        <f t="shared" si="2"/>
        <v>2893</v>
      </c>
      <c r="N36" s="28">
        <f t="shared" si="2"/>
        <v>87532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87901</v>
      </c>
      <c r="X36" s="28">
        <f t="shared" si="2"/>
        <v>0</v>
      </c>
      <c r="Y36" s="28">
        <f t="shared" si="2"/>
        <v>87901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-235270769</v>
      </c>
      <c r="D38" s="32">
        <f>+D17+D27+D36</f>
        <v>0</v>
      </c>
      <c r="E38" s="33">
        <f t="shared" si="3"/>
        <v>-622384852</v>
      </c>
      <c r="F38" s="2">
        <f t="shared" si="3"/>
        <v>-622384852</v>
      </c>
      <c r="G38" s="2">
        <f t="shared" si="3"/>
        <v>-27859602</v>
      </c>
      <c r="H38" s="2">
        <f t="shared" si="3"/>
        <v>-21595851</v>
      </c>
      <c r="I38" s="2">
        <f t="shared" si="3"/>
        <v>-25730796</v>
      </c>
      <c r="J38" s="2">
        <f t="shared" si="3"/>
        <v>-75186249</v>
      </c>
      <c r="K38" s="2">
        <f t="shared" si="3"/>
        <v>35573801</v>
      </c>
      <c r="L38" s="2">
        <f t="shared" si="3"/>
        <v>-26079479</v>
      </c>
      <c r="M38" s="2">
        <f t="shared" si="3"/>
        <v>-13412281</v>
      </c>
      <c r="N38" s="2">
        <f t="shared" si="3"/>
        <v>-3917959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-79104208</v>
      </c>
      <c r="X38" s="2">
        <f t="shared" si="3"/>
        <v>-311192466</v>
      </c>
      <c r="Y38" s="2">
        <f t="shared" si="3"/>
        <v>232088258</v>
      </c>
      <c r="Z38" s="34">
        <f>+IF(X38&lt;&gt;0,+(Y38/X38)*100,0)</f>
        <v>-74.58029462705565</v>
      </c>
      <c r="AA38" s="35">
        <f>+AA17+AA27+AA36</f>
        <v>-622384852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-24278030</v>
      </c>
      <c r="H39" s="2">
        <f>+G40+H60</f>
        <v>-194840488</v>
      </c>
      <c r="I39" s="2">
        <f>+H40+I60</f>
        <v>-216436339</v>
      </c>
      <c r="J39" s="2">
        <f>+G39</f>
        <v>-24278030</v>
      </c>
      <c r="K39" s="2">
        <f>+I40+K60</f>
        <v>-242167135</v>
      </c>
      <c r="L39" s="2">
        <f>+K40+L60</f>
        <v>-206593334</v>
      </c>
      <c r="M39" s="2">
        <f>+L40+M60</f>
        <v>-232672813</v>
      </c>
      <c r="N39" s="2">
        <f>+K39</f>
        <v>-242167135</v>
      </c>
      <c r="O39" s="2">
        <f>+M40+O60</f>
        <v>-246085094</v>
      </c>
      <c r="P39" s="2">
        <f>+O40+P60</f>
        <v>-246085094</v>
      </c>
      <c r="Q39" s="2">
        <f>+P40+Q60</f>
        <v>-246085094</v>
      </c>
      <c r="R39" s="2">
        <f>+O39</f>
        <v>-246085094</v>
      </c>
      <c r="S39" s="2">
        <f>+Q40+S60</f>
        <v>-246085094</v>
      </c>
      <c r="T39" s="2">
        <f>+S40+T60</f>
        <v>-246085094</v>
      </c>
      <c r="U39" s="2">
        <f>+T40+U60</f>
        <v>-246085094</v>
      </c>
      <c r="V39" s="2">
        <f>+S39</f>
        <v>-246085094</v>
      </c>
      <c r="W39" s="2">
        <f>+G39</f>
        <v>-24278030</v>
      </c>
      <c r="X39" s="2"/>
      <c r="Y39" s="2">
        <f>+W39-X39</f>
        <v>-24278030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-235270769</v>
      </c>
      <c r="D40" s="43">
        <f t="shared" ref="D40:AA40" si="4">+D38+D39</f>
        <v>0</v>
      </c>
      <c r="E40" s="44">
        <f t="shared" si="4"/>
        <v>-622384852</v>
      </c>
      <c r="F40" s="45">
        <f t="shared" si="4"/>
        <v>-622384852</v>
      </c>
      <c r="G40" s="45">
        <f t="shared" si="4"/>
        <v>-52137632</v>
      </c>
      <c r="H40" s="45">
        <f t="shared" si="4"/>
        <v>-216436339</v>
      </c>
      <c r="I40" s="45">
        <f t="shared" si="4"/>
        <v>-242167135</v>
      </c>
      <c r="J40" s="45">
        <f>+I40</f>
        <v>-242167135</v>
      </c>
      <c r="K40" s="45">
        <f t="shared" si="4"/>
        <v>-206593334</v>
      </c>
      <c r="L40" s="45">
        <f t="shared" si="4"/>
        <v>-232672813</v>
      </c>
      <c r="M40" s="45">
        <f t="shared" si="4"/>
        <v>-246085094</v>
      </c>
      <c r="N40" s="45">
        <f>+M40</f>
        <v>-246085094</v>
      </c>
      <c r="O40" s="45">
        <f t="shared" si="4"/>
        <v>-246085094</v>
      </c>
      <c r="P40" s="45">
        <f t="shared" si="4"/>
        <v>-246085094</v>
      </c>
      <c r="Q40" s="45">
        <f t="shared" si="4"/>
        <v>-246085094</v>
      </c>
      <c r="R40" s="45">
        <f>+Q40</f>
        <v>-246085094</v>
      </c>
      <c r="S40" s="45">
        <f t="shared" si="4"/>
        <v>-246085094</v>
      </c>
      <c r="T40" s="45">
        <f t="shared" si="4"/>
        <v>-246085094</v>
      </c>
      <c r="U40" s="45">
        <f t="shared" si="4"/>
        <v>-246085094</v>
      </c>
      <c r="V40" s="45">
        <f>+U40</f>
        <v>-246085094</v>
      </c>
      <c r="W40" s="45">
        <f>+V40</f>
        <v>-246085094</v>
      </c>
      <c r="X40" s="45">
        <f t="shared" si="4"/>
        <v>-311192466</v>
      </c>
      <c r="Y40" s="45">
        <f t="shared" si="4"/>
        <v>207810228</v>
      </c>
      <c r="Z40" s="46">
        <f>+IF(X40&lt;&gt;0,+(Y40/X40)*100,0)</f>
        <v>-66.778682231979218</v>
      </c>
      <c r="AA40" s="47">
        <f t="shared" si="4"/>
        <v>-622384852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-24278030</v>
      </c>
      <c r="H60">
        <v>-142702856</v>
      </c>
      <c r="J60">
        <v>-24278030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837110316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418555158</v>
      </c>
      <c r="Y8" s="20">
        <v>-418555158</v>
      </c>
      <c r="Z8" s="21">
        <v>-100</v>
      </c>
      <c r="AA8" s="22">
        <v>837110316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837110316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418555158</v>
      </c>
      <c r="Y17" s="28">
        <f t="shared" si="0"/>
        <v>-418555158</v>
      </c>
      <c r="Z17" s="29">
        <f>+IF(X17&lt;&gt;0,+(Y17/X17)*100,0)</f>
        <v>-100</v>
      </c>
      <c r="AA17" s="30">
        <f>SUM(AA6:AA16)</f>
        <v>837110316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837110316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418555158</v>
      </c>
      <c r="Y38" s="2">
        <f t="shared" si="3"/>
        <v>-418555158</v>
      </c>
      <c r="Z38" s="34">
        <f>+IF(X38&lt;&gt;0,+(Y38/X38)*100,0)</f>
        <v>-100</v>
      </c>
      <c r="AA38" s="35">
        <f>+AA17+AA27+AA36</f>
        <v>837110316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837110316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418555158</v>
      </c>
      <c r="Y40" s="45">
        <f t="shared" si="4"/>
        <v>-418555158</v>
      </c>
      <c r="Z40" s="46">
        <f>+IF(X40&lt;&gt;0,+(Y40/X40)*100,0)</f>
        <v>-100</v>
      </c>
      <c r="AA40" s="47">
        <f t="shared" si="4"/>
        <v>837110316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31750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-593685268</v>
      </c>
      <c r="D14" s="18"/>
      <c r="E14" s="19">
        <v>-443612453</v>
      </c>
      <c r="F14" s="20">
        <v>-443612453</v>
      </c>
      <c r="G14" s="20"/>
      <c r="H14" s="20">
        <v>-29993360</v>
      </c>
      <c r="I14" s="20">
        <v>-81697223</v>
      </c>
      <c r="J14" s="20">
        <v>-111690583</v>
      </c>
      <c r="K14" s="20">
        <v>-38172457</v>
      </c>
      <c r="L14" s="20">
        <v>-28592067</v>
      </c>
      <c r="M14" s="20"/>
      <c r="N14" s="20">
        <v>-66764524</v>
      </c>
      <c r="O14" s="20"/>
      <c r="P14" s="20"/>
      <c r="Q14" s="20"/>
      <c r="R14" s="20"/>
      <c r="S14" s="20"/>
      <c r="T14" s="20"/>
      <c r="U14" s="20"/>
      <c r="V14" s="20"/>
      <c r="W14" s="20">
        <v>-178455107</v>
      </c>
      <c r="X14" s="20">
        <v>-221806229</v>
      </c>
      <c r="Y14" s="20">
        <v>43351122</v>
      </c>
      <c r="Z14" s="21">
        <v>-19.544591779701552</v>
      </c>
      <c r="AA14" s="22">
        <v>-443612453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-593653518</v>
      </c>
      <c r="D17" s="26">
        <f>SUM(D6:D16)</f>
        <v>0</v>
      </c>
      <c r="E17" s="27">
        <f t="shared" si="0"/>
        <v>-443612453</v>
      </c>
      <c r="F17" s="28">
        <f t="shared" si="0"/>
        <v>-443612453</v>
      </c>
      <c r="G17" s="28">
        <f t="shared" si="0"/>
        <v>0</v>
      </c>
      <c r="H17" s="28">
        <f t="shared" si="0"/>
        <v>-29993360</v>
      </c>
      <c r="I17" s="28">
        <f t="shared" si="0"/>
        <v>-81697223</v>
      </c>
      <c r="J17" s="28">
        <f t="shared" si="0"/>
        <v>-111690583</v>
      </c>
      <c r="K17" s="28">
        <f t="shared" si="0"/>
        <v>-38172457</v>
      </c>
      <c r="L17" s="28">
        <f t="shared" si="0"/>
        <v>-28592067</v>
      </c>
      <c r="M17" s="28">
        <f t="shared" si="0"/>
        <v>0</v>
      </c>
      <c r="N17" s="28">
        <f t="shared" si="0"/>
        <v>-66764524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-178455107</v>
      </c>
      <c r="X17" s="28">
        <f t="shared" si="0"/>
        <v>-221806229</v>
      </c>
      <c r="Y17" s="28">
        <f t="shared" si="0"/>
        <v>43351122</v>
      </c>
      <c r="Z17" s="29">
        <f>+IF(X17&lt;&gt;0,+(Y17/X17)*100,0)</f>
        <v>-19.544591779701552</v>
      </c>
      <c r="AA17" s="30">
        <f>SUM(AA6:AA16)</f>
        <v>-443612453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-2726117</v>
      </c>
      <c r="D33" s="18"/>
      <c r="E33" s="19">
        <v>-2544000</v>
      </c>
      <c r="F33" s="20">
        <v>-2544000</v>
      </c>
      <c r="G33" s="20"/>
      <c r="H33" s="36">
        <v>-227386</v>
      </c>
      <c r="I33" s="36">
        <v>-128989</v>
      </c>
      <c r="J33" s="36">
        <v>-356375</v>
      </c>
      <c r="K33" s="20">
        <v>-78682</v>
      </c>
      <c r="L33" s="20">
        <v>-201404</v>
      </c>
      <c r="M33" s="20"/>
      <c r="N33" s="20">
        <v>-280086</v>
      </c>
      <c r="O33" s="36"/>
      <c r="P33" s="36"/>
      <c r="Q33" s="36"/>
      <c r="R33" s="20"/>
      <c r="S33" s="20"/>
      <c r="T33" s="20"/>
      <c r="U33" s="20"/>
      <c r="V33" s="36"/>
      <c r="W33" s="36">
        <v>-636461</v>
      </c>
      <c r="X33" s="36">
        <v>-1272000</v>
      </c>
      <c r="Y33" s="20">
        <v>635539</v>
      </c>
      <c r="Z33" s="21">
        <v>-49.963757861635223</v>
      </c>
      <c r="AA33" s="22">
        <v>-2544000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-2726117</v>
      </c>
      <c r="D36" s="26">
        <f>SUM(D31:D35)</f>
        <v>0</v>
      </c>
      <c r="E36" s="27">
        <f t="shared" si="2"/>
        <v>-2544000</v>
      </c>
      <c r="F36" s="28">
        <f t="shared" si="2"/>
        <v>-2544000</v>
      </c>
      <c r="G36" s="28">
        <f t="shared" si="2"/>
        <v>0</v>
      </c>
      <c r="H36" s="28">
        <f t="shared" si="2"/>
        <v>-227386</v>
      </c>
      <c r="I36" s="28">
        <f t="shared" si="2"/>
        <v>-128989</v>
      </c>
      <c r="J36" s="28">
        <f t="shared" si="2"/>
        <v>-356375</v>
      </c>
      <c r="K36" s="28">
        <f t="shared" si="2"/>
        <v>-78682</v>
      </c>
      <c r="L36" s="28">
        <f t="shared" si="2"/>
        <v>-201404</v>
      </c>
      <c r="M36" s="28">
        <f t="shared" si="2"/>
        <v>0</v>
      </c>
      <c r="N36" s="28">
        <f t="shared" si="2"/>
        <v>-280086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-636461</v>
      </c>
      <c r="X36" s="28">
        <f t="shared" si="2"/>
        <v>-1272000</v>
      </c>
      <c r="Y36" s="28">
        <f t="shared" si="2"/>
        <v>635539</v>
      </c>
      <c r="Z36" s="29">
        <f>+IF(X36&lt;&gt;0,+(Y36/X36)*100,0)</f>
        <v>-49.963757861635223</v>
      </c>
      <c r="AA36" s="30">
        <f>SUM(AA31:AA35)</f>
        <v>-2544000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-596379635</v>
      </c>
      <c r="D38" s="32">
        <f>+D17+D27+D36</f>
        <v>0</v>
      </c>
      <c r="E38" s="33">
        <f t="shared" si="3"/>
        <v>-446156453</v>
      </c>
      <c r="F38" s="2">
        <f t="shared" si="3"/>
        <v>-446156453</v>
      </c>
      <c r="G38" s="2">
        <f t="shared" si="3"/>
        <v>0</v>
      </c>
      <c r="H38" s="2">
        <f t="shared" si="3"/>
        <v>-30220746</v>
      </c>
      <c r="I38" s="2">
        <f t="shared" si="3"/>
        <v>-81826212</v>
      </c>
      <c r="J38" s="2">
        <f t="shared" si="3"/>
        <v>-112046958</v>
      </c>
      <c r="K38" s="2">
        <f t="shared" si="3"/>
        <v>-38251139</v>
      </c>
      <c r="L38" s="2">
        <f t="shared" si="3"/>
        <v>-28793471</v>
      </c>
      <c r="M38" s="2">
        <f t="shared" si="3"/>
        <v>0</v>
      </c>
      <c r="N38" s="2">
        <f t="shared" si="3"/>
        <v>-67044610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-179091568</v>
      </c>
      <c r="X38" s="2">
        <f t="shared" si="3"/>
        <v>-223078229</v>
      </c>
      <c r="Y38" s="2">
        <f t="shared" si="3"/>
        <v>43986661</v>
      </c>
      <c r="Z38" s="34">
        <f>+IF(X38&lt;&gt;0,+(Y38/X38)*100,0)</f>
        <v>-19.718042947167202</v>
      </c>
      <c r="AA38" s="35">
        <f>+AA17+AA27+AA36</f>
        <v>-446156453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-30220746</v>
      </c>
      <c r="J39" s="2">
        <f>+G39</f>
        <v>0</v>
      </c>
      <c r="K39" s="2">
        <f>+I40+K60</f>
        <v>-112046958</v>
      </c>
      <c r="L39" s="2">
        <f>+K40+L60</f>
        <v>-150298097</v>
      </c>
      <c r="M39" s="2">
        <f>+L40+M60</f>
        <v>-179091568</v>
      </c>
      <c r="N39" s="2">
        <f>+K39</f>
        <v>-112046958</v>
      </c>
      <c r="O39" s="2">
        <f>+M40+O60</f>
        <v>-179091568</v>
      </c>
      <c r="P39" s="2">
        <f>+O40+P60</f>
        <v>-179091568</v>
      </c>
      <c r="Q39" s="2">
        <f>+P40+Q60</f>
        <v>-179091568</v>
      </c>
      <c r="R39" s="2">
        <f>+O39</f>
        <v>-179091568</v>
      </c>
      <c r="S39" s="2">
        <f>+Q40+S60</f>
        <v>-179091568</v>
      </c>
      <c r="T39" s="2">
        <f>+S40+T60</f>
        <v>-179091568</v>
      </c>
      <c r="U39" s="2">
        <f>+T40+U60</f>
        <v>-179091568</v>
      </c>
      <c r="V39" s="2">
        <f>+S39</f>
        <v>-179091568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-596379635</v>
      </c>
      <c r="D40" s="43">
        <f t="shared" ref="D40:AA40" si="4">+D38+D39</f>
        <v>0</v>
      </c>
      <c r="E40" s="44">
        <f t="shared" si="4"/>
        <v>-446156453</v>
      </c>
      <c r="F40" s="45">
        <f t="shared" si="4"/>
        <v>-446156453</v>
      </c>
      <c r="G40" s="45">
        <f t="shared" si="4"/>
        <v>0</v>
      </c>
      <c r="H40" s="45">
        <f t="shared" si="4"/>
        <v>-30220746</v>
      </c>
      <c r="I40" s="45">
        <f t="shared" si="4"/>
        <v>-112046958</v>
      </c>
      <c r="J40" s="45">
        <f>+I40</f>
        <v>-112046958</v>
      </c>
      <c r="K40" s="45">
        <f t="shared" si="4"/>
        <v>-150298097</v>
      </c>
      <c r="L40" s="45">
        <f t="shared" si="4"/>
        <v>-179091568</v>
      </c>
      <c r="M40" s="45">
        <f t="shared" si="4"/>
        <v>-179091568</v>
      </c>
      <c r="N40" s="45">
        <f>+M40</f>
        <v>-179091568</v>
      </c>
      <c r="O40" s="45">
        <f t="shared" si="4"/>
        <v>-179091568</v>
      </c>
      <c r="P40" s="45">
        <f t="shared" si="4"/>
        <v>-179091568</v>
      </c>
      <c r="Q40" s="45">
        <f t="shared" si="4"/>
        <v>-179091568</v>
      </c>
      <c r="R40" s="45">
        <f>+Q40</f>
        <v>-179091568</v>
      </c>
      <c r="S40" s="45">
        <f t="shared" si="4"/>
        <v>-179091568</v>
      </c>
      <c r="T40" s="45">
        <f t="shared" si="4"/>
        <v>-179091568</v>
      </c>
      <c r="U40" s="45">
        <f t="shared" si="4"/>
        <v>-179091568</v>
      </c>
      <c r="V40" s="45">
        <f>+U40</f>
        <v>-179091568</v>
      </c>
      <c r="W40" s="45">
        <f>+V40</f>
        <v>-179091568</v>
      </c>
      <c r="X40" s="45">
        <f t="shared" si="4"/>
        <v>-223078229</v>
      </c>
      <c r="Y40" s="45">
        <f t="shared" si="4"/>
        <v>43986661</v>
      </c>
      <c r="Z40" s="46">
        <f>+IF(X40&lt;&gt;0,+(Y40/X40)*100,0)</f>
        <v>-19.718042947167202</v>
      </c>
      <c r="AA40" s="47">
        <f t="shared" si="4"/>
        <v>-446156453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801038410</v>
      </c>
      <c r="D7" s="18"/>
      <c r="E7" s="19">
        <v>17837665</v>
      </c>
      <c r="F7" s="20">
        <v>17837665</v>
      </c>
      <c r="G7" s="20">
        <v>69928378</v>
      </c>
      <c r="H7" s="20">
        <v>73745236</v>
      </c>
      <c r="I7" s="20">
        <v>67234819</v>
      </c>
      <c r="J7" s="20">
        <v>210908433</v>
      </c>
      <c r="K7" s="20">
        <v>97853363</v>
      </c>
      <c r="L7" s="20">
        <v>68196925</v>
      </c>
      <c r="M7" s="20">
        <v>63850668</v>
      </c>
      <c r="N7" s="20">
        <v>229900956</v>
      </c>
      <c r="O7" s="20"/>
      <c r="P7" s="20"/>
      <c r="Q7" s="20"/>
      <c r="R7" s="20"/>
      <c r="S7" s="20"/>
      <c r="T7" s="20"/>
      <c r="U7" s="20"/>
      <c r="V7" s="20"/>
      <c r="W7" s="20">
        <v>440809389</v>
      </c>
      <c r="X7" s="20">
        <v>8799914</v>
      </c>
      <c r="Y7" s="20">
        <v>432009475</v>
      </c>
      <c r="Z7" s="21">
        <v>4909.2465562731632</v>
      </c>
      <c r="AA7" s="22">
        <v>17837665</v>
      </c>
    </row>
    <row r="8" spans="1:27" ht="13.5" x14ac:dyDescent="0.25">
      <c r="A8" s="23" t="s">
        <v>36</v>
      </c>
      <c r="B8" s="17" t="s">
        <v>32</v>
      </c>
      <c r="C8" s="18">
        <v>86718324</v>
      </c>
      <c r="D8" s="18"/>
      <c r="E8" s="19"/>
      <c r="F8" s="20"/>
      <c r="G8" s="20">
        <v>113801</v>
      </c>
      <c r="H8" s="20">
        <v>826</v>
      </c>
      <c r="I8" s="20">
        <v>284</v>
      </c>
      <c r="J8" s="20">
        <v>114911</v>
      </c>
      <c r="K8" s="20">
        <v>507</v>
      </c>
      <c r="L8" s="20">
        <v>505</v>
      </c>
      <c r="M8" s="20">
        <v>1323</v>
      </c>
      <c r="N8" s="20">
        <v>2335</v>
      </c>
      <c r="O8" s="20"/>
      <c r="P8" s="20"/>
      <c r="Q8" s="20"/>
      <c r="R8" s="20"/>
      <c r="S8" s="20"/>
      <c r="T8" s="20"/>
      <c r="U8" s="20"/>
      <c r="V8" s="20"/>
      <c r="W8" s="20">
        <v>117246</v>
      </c>
      <c r="X8" s="20"/>
      <c r="Y8" s="20">
        <v>117246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7510574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8065022</v>
      </c>
      <c r="X9" s="20">
        <v>7168896</v>
      </c>
      <c r="Y9" s="20">
        <v>896126</v>
      </c>
      <c r="Z9" s="21">
        <v>12.500195288088989</v>
      </c>
      <c r="AA9" s="22">
        <v>10753346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61999992</v>
      </c>
      <c r="F10" s="20">
        <v>61999992</v>
      </c>
      <c r="G10" s="20"/>
      <c r="H10" s="20"/>
      <c r="I10" s="20"/>
      <c r="J10" s="20"/>
      <c r="K10" s="20">
        <v>12500000</v>
      </c>
      <c r="L10" s="20">
        <v>16500000</v>
      </c>
      <c r="M10" s="20">
        <v>2000000</v>
      </c>
      <c r="N10" s="20">
        <v>31000000</v>
      </c>
      <c r="O10" s="20"/>
      <c r="P10" s="20"/>
      <c r="Q10" s="20"/>
      <c r="R10" s="20"/>
      <c r="S10" s="20"/>
      <c r="T10" s="20"/>
      <c r="U10" s="20"/>
      <c r="V10" s="20"/>
      <c r="W10" s="20">
        <v>31000000</v>
      </c>
      <c r="X10" s="20">
        <v>30999996</v>
      </c>
      <c r="Y10" s="20">
        <v>4</v>
      </c>
      <c r="Z10" s="21"/>
      <c r="AA10" s="22">
        <v>61999992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-988416401</v>
      </c>
      <c r="D14" s="18"/>
      <c r="E14" s="19"/>
      <c r="F14" s="20"/>
      <c r="G14" s="20">
        <v>-145724288</v>
      </c>
      <c r="H14" s="20">
        <v>-72936637</v>
      </c>
      <c r="I14" s="20">
        <v>-227538788</v>
      </c>
      <c r="J14" s="20">
        <v>-446199713</v>
      </c>
      <c r="K14" s="20">
        <v>-87192043</v>
      </c>
      <c r="L14" s="20">
        <v>-6397942</v>
      </c>
      <c r="M14" s="20">
        <v>-117749200</v>
      </c>
      <c r="N14" s="20">
        <v>-211339185</v>
      </c>
      <c r="O14" s="20"/>
      <c r="P14" s="20"/>
      <c r="Q14" s="20"/>
      <c r="R14" s="20"/>
      <c r="S14" s="20"/>
      <c r="T14" s="20"/>
      <c r="U14" s="20"/>
      <c r="V14" s="20"/>
      <c r="W14" s="20">
        <v>-657538898</v>
      </c>
      <c r="X14" s="20"/>
      <c r="Y14" s="20">
        <v>-657538898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-93149093</v>
      </c>
      <c r="D17" s="26">
        <f>SUM(D6:D16)</f>
        <v>0</v>
      </c>
      <c r="E17" s="27">
        <f t="shared" si="0"/>
        <v>90591003</v>
      </c>
      <c r="F17" s="28">
        <f t="shared" si="0"/>
        <v>90591003</v>
      </c>
      <c r="G17" s="28">
        <f t="shared" si="0"/>
        <v>-71201544</v>
      </c>
      <c r="H17" s="28">
        <f t="shared" si="0"/>
        <v>809425</v>
      </c>
      <c r="I17" s="28">
        <f t="shared" si="0"/>
        <v>-160303685</v>
      </c>
      <c r="J17" s="28">
        <f t="shared" si="0"/>
        <v>-230695804</v>
      </c>
      <c r="K17" s="28">
        <f t="shared" si="0"/>
        <v>23161827</v>
      </c>
      <c r="L17" s="28">
        <f t="shared" si="0"/>
        <v>78299488</v>
      </c>
      <c r="M17" s="28">
        <f t="shared" si="0"/>
        <v>-48312752</v>
      </c>
      <c r="N17" s="28">
        <f t="shared" si="0"/>
        <v>53148563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-177547241</v>
      </c>
      <c r="X17" s="28">
        <f t="shared" si="0"/>
        <v>46968806</v>
      </c>
      <c r="Y17" s="28">
        <f t="shared" si="0"/>
        <v>-224516047</v>
      </c>
      <c r="Z17" s="29">
        <f>+IF(X17&lt;&gt;0,+(Y17/X17)*100,0)</f>
        <v>-478.01097392171306</v>
      </c>
      <c r="AA17" s="30">
        <f>SUM(AA6:AA16)</f>
        <v>90591003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-32424220</v>
      </c>
      <c r="D26" s="18"/>
      <c r="E26" s="19">
        <v>-68000000</v>
      </c>
      <c r="F26" s="20">
        <v>-68000000</v>
      </c>
      <c r="G26" s="20">
        <v>-1655895</v>
      </c>
      <c r="H26" s="20">
        <v>-13500000</v>
      </c>
      <c r="I26" s="20"/>
      <c r="J26" s="20">
        <v>-15155895</v>
      </c>
      <c r="K26" s="20">
        <v>-8292744</v>
      </c>
      <c r="L26" s="20">
        <v>-3130216</v>
      </c>
      <c r="M26" s="20">
        <v>-13157715</v>
      </c>
      <c r="N26" s="20">
        <v>-24580675</v>
      </c>
      <c r="O26" s="20"/>
      <c r="P26" s="20"/>
      <c r="Q26" s="20"/>
      <c r="R26" s="20"/>
      <c r="S26" s="20"/>
      <c r="T26" s="20"/>
      <c r="U26" s="20"/>
      <c r="V26" s="20"/>
      <c r="W26" s="20">
        <v>-39736570</v>
      </c>
      <c r="X26" s="20">
        <v>-33750002</v>
      </c>
      <c r="Y26" s="20">
        <v>-5986568</v>
      </c>
      <c r="Z26" s="21">
        <v>17.737978208119809</v>
      </c>
      <c r="AA26" s="22">
        <v>-68000000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-32424220</v>
      </c>
      <c r="D27" s="26">
        <f>SUM(D21:D26)</f>
        <v>0</v>
      </c>
      <c r="E27" s="27">
        <f t="shared" si="1"/>
        <v>-68000000</v>
      </c>
      <c r="F27" s="28">
        <f t="shared" si="1"/>
        <v>-68000000</v>
      </c>
      <c r="G27" s="28">
        <f t="shared" si="1"/>
        <v>-1655895</v>
      </c>
      <c r="H27" s="28">
        <f t="shared" si="1"/>
        <v>-13500000</v>
      </c>
      <c r="I27" s="28">
        <f t="shared" si="1"/>
        <v>0</v>
      </c>
      <c r="J27" s="28">
        <f t="shared" si="1"/>
        <v>-15155895</v>
      </c>
      <c r="K27" s="28">
        <f t="shared" si="1"/>
        <v>-8292744</v>
      </c>
      <c r="L27" s="28">
        <f t="shared" si="1"/>
        <v>-3130216</v>
      </c>
      <c r="M27" s="28">
        <f t="shared" si="1"/>
        <v>-13157715</v>
      </c>
      <c r="N27" s="28">
        <f t="shared" si="1"/>
        <v>-24580675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-39736570</v>
      </c>
      <c r="X27" s="28">
        <f t="shared" si="1"/>
        <v>-33750002</v>
      </c>
      <c r="Y27" s="28">
        <f t="shared" si="1"/>
        <v>-5986568</v>
      </c>
      <c r="Z27" s="29">
        <f>+IF(X27&lt;&gt;0,+(Y27/X27)*100,0)</f>
        <v>17.737978208119809</v>
      </c>
      <c r="AA27" s="30">
        <f>SUM(AA21:AA26)</f>
        <v>-68000000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-7639</v>
      </c>
      <c r="H33" s="36">
        <v>-6296</v>
      </c>
      <c r="I33" s="36">
        <v>-5879</v>
      </c>
      <c r="J33" s="36">
        <v>-19814</v>
      </c>
      <c r="K33" s="20">
        <v>-108042</v>
      </c>
      <c r="L33" s="20">
        <v>-18476</v>
      </c>
      <c r="M33" s="20">
        <v>-12494</v>
      </c>
      <c r="N33" s="20">
        <v>-139012</v>
      </c>
      <c r="O33" s="36"/>
      <c r="P33" s="36"/>
      <c r="Q33" s="36"/>
      <c r="R33" s="20"/>
      <c r="S33" s="20"/>
      <c r="T33" s="20"/>
      <c r="U33" s="20"/>
      <c r="V33" s="36"/>
      <c r="W33" s="36">
        <v>-158826</v>
      </c>
      <c r="X33" s="36"/>
      <c r="Y33" s="20">
        <v>-158826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-7639</v>
      </c>
      <c r="H36" s="28">
        <f t="shared" si="2"/>
        <v>-6296</v>
      </c>
      <c r="I36" s="28">
        <f t="shared" si="2"/>
        <v>-5879</v>
      </c>
      <c r="J36" s="28">
        <f t="shared" si="2"/>
        <v>-19814</v>
      </c>
      <c r="K36" s="28">
        <f t="shared" si="2"/>
        <v>-108042</v>
      </c>
      <c r="L36" s="28">
        <f t="shared" si="2"/>
        <v>-18476</v>
      </c>
      <c r="M36" s="28">
        <f t="shared" si="2"/>
        <v>-12494</v>
      </c>
      <c r="N36" s="28">
        <f t="shared" si="2"/>
        <v>-139012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-158826</v>
      </c>
      <c r="X36" s="28">
        <f t="shared" si="2"/>
        <v>0</v>
      </c>
      <c r="Y36" s="28">
        <f t="shared" si="2"/>
        <v>-158826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-125573313</v>
      </c>
      <c r="D38" s="32">
        <f>+D17+D27+D36</f>
        <v>0</v>
      </c>
      <c r="E38" s="33">
        <f t="shared" si="3"/>
        <v>22591003</v>
      </c>
      <c r="F38" s="2">
        <f t="shared" si="3"/>
        <v>22591003</v>
      </c>
      <c r="G38" s="2">
        <f t="shared" si="3"/>
        <v>-72865078</v>
      </c>
      <c r="H38" s="2">
        <f t="shared" si="3"/>
        <v>-12696871</v>
      </c>
      <c r="I38" s="2">
        <f t="shared" si="3"/>
        <v>-160309564</v>
      </c>
      <c r="J38" s="2">
        <f t="shared" si="3"/>
        <v>-245871513</v>
      </c>
      <c r="K38" s="2">
        <f t="shared" si="3"/>
        <v>14761041</v>
      </c>
      <c r="L38" s="2">
        <f t="shared" si="3"/>
        <v>75150796</v>
      </c>
      <c r="M38" s="2">
        <f t="shared" si="3"/>
        <v>-61482961</v>
      </c>
      <c r="N38" s="2">
        <f t="shared" si="3"/>
        <v>28428876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-217442637</v>
      </c>
      <c r="X38" s="2">
        <f t="shared" si="3"/>
        <v>13218804</v>
      </c>
      <c r="Y38" s="2">
        <f t="shared" si="3"/>
        <v>-230661441</v>
      </c>
      <c r="Z38" s="34">
        <f>+IF(X38&lt;&gt;0,+(Y38/X38)*100,0)</f>
        <v>-1744.9493993556453</v>
      </c>
      <c r="AA38" s="35">
        <f>+AA17+AA27+AA36</f>
        <v>22591003</v>
      </c>
    </row>
    <row r="39" spans="1:27" ht="13.5" x14ac:dyDescent="0.25">
      <c r="A39" s="23" t="s">
        <v>61</v>
      </c>
      <c r="B39" s="17"/>
      <c r="C39" s="32">
        <v>499866827</v>
      </c>
      <c r="D39" s="32"/>
      <c r="E39" s="33"/>
      <c r="F39" s="2"/>
      <c r="G39" s="2">
        <v>356017880</v>
      </c>
      <c r="H39" s="2">
        <f>+G40+H60</f>
        <v>283152802</v>
      </c>
      <c r="I39" s="2">
        <f>+H40+I60</f>
        <v>270455931</v>
      </c>
      <c r="J39" s="2">
        <f>+G39</f>
        <v>356017880</v>
      </c>
      <c r="K39" s="2">
        <f>+I40+K60</f>
        <v>110146367</v>
      </c>
      <c r="L39" s="2">
        <f>+K40+L60</f>
        <v>124907408</v>
      </c>
      <c r="M39" s="2">
        <f>+L40+M60</f>
        <v>200058204</v>
      </c>
      <c r="N39" s="2">
        <f>+K39</f>
        <v>110146367</v>
      </c>
      <c r="O39" s="2">
        <f>+M40+O60</f>
        <v>138575243</v>
      </c>
      <c r="P39" s="2">
        <f>+O40+P60</f>
        <v>138575243</v>
      </c>
      <c r="Q39" s="2">
        <f>+P40+Q60</f>
        <v>138575243</v>
      </c>
      <c r="R39" s="2">
        <f>+O39</f>
        <v>138575243</v>
      </c>
      <c r="S39" s="2">
        <f>+Q40+S60</f>
        <v>138575243</v>
      </c>
      <c r="T39" s="2">
        <f>+S40+T60</f>
        <v>138575243</v>
      </c>
      <c r="U39" s="2">
        <f>+T40+U60</f>
        <v>138575243</v>
      </c>
      <c r="V39" s="2">
        <f>+S39</f>
        <v>138575243</v>
      </c>
      <c r="W39" s="2">
        <f>+G39</f>
        <v>356017880</v>
      </c>
      <c r="X39" s="2"/>
      <c r="Y39" s="2">
        <f>+W39-X39</f>
        <v>356017880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374293514</v>
      </c>
      <c r="D40" s="43">
        <f t="shared" ref="D40:AA40" si="4">+D38+D39</f>
        <v>0</v>
      </c>
      <c r="E40" s="44">
        <f t="shared" si="4"/>
        <v>22591003</v>
      </c>
      <c r="F40" s="45">
        <f t="shared" si="4"/>
        <v>22591003</v>
      </c>
      <c r="G40" s="45">
        <f t="shared" si="4"/>
        <v>283152802</v>
      </c>
      <c r="H40" s="45">
        <f t="shared" si="4"/>
        <v>270455931</v>
      </c>
      <c r="I40" s="45">
        <f t="shared" si="4"/>
        <v>110146367</v>
      </c>
      <c r="J40" s="45">
        <f>+I40</f>
        <v>110146367</v>
      </c>
      <c r="K40" s="45">
        <f t="shared" si="4"/>
        <v>124907408</v>
      </c>
      <c r="L40" s="45">
        <f t="shared" si="4"/>
        <v>200058204</v>
      </c>
      <c r="M40" s="45">
        <f t="shared" si="4"/>
        <v>138575243</v>
      </c>
      <c r="N40" s="45">
        <f>+M40</f>
        <v>138575243</v>
      </c>
      <c r="O40" s="45">
        <f t="shared" si="4"/>
        <v>138575243</v>
      </c>
      <c r="P40" s="45">
        <f t="shared" si="4"/>
        <v>138575243</v>
      </c>
      <c r="Q40" s="45">
        <f t="shared" si="4"/>
        <v>138575243</v>
      </c>
      <c r="R40" s="45">
        <f>+Q40</f>
        <v>138575243</v>
      </c>
      <c r="S40" s="45">
        <f t="shared" si="4"/>
        <v>138575243</v>
      </c>
      <c r="T40" s="45">
        <f t="shared" si="4"/>
        <v>138575243</v>
      </c>
      <c r="U40" s="45">
        <f t="shared" si="4"/>
        <v>138575243</v>
      </c>
      <c r="V40" s="45">
        <f>+U40</f>
        <v>138575243</v>
      </c>
      <c r="W40" s="45">
        <f>+V40</f>
        <v>138575243</v>
      </c>
      <c r="X40" s="45">
        <f t="shared" si="4"/>
        <v>13218804</v>
      </c>
      <c r="Y40" s="45">
        <f t="shared" si="4"/>
        <v>125356439</v>
      </c>
      <c r="Z40" s="46">
        <f>+IF(X40&lt;&gt;0,+(Y40/X40)*100,0)</f>
        <v>948.3190688053171</v>
      </c>
      <c r="AA40" s="47">
        <f t="shared" si="4"/>
        <v>22591003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356017880</v>
      </c>
      <c r="J60">
        <v>356017880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246574</v>
      </c>
      <c r="D8" s="18"/>
      <c r="E8" s="19">
        <v>609996</v>
      </c>
      <c r="F8" s="20">
        <v>609996</v>
      </c>
      <c r="G8" s="20">
        <v>19843</v>
      </c>
      <c r="H8" s="20"/>
      <c r="I8" s="20">
        <v>44833</v>
      </c>
      <c r="J8" s="20">
        <v>64676</v>
      </c>
      <c r="K8" s="20">
        <v>36444</v>
      </c>
      <c r="L8" s="20">
        <v>23805</v>
      </c>
      <c r="M8" s="20">
        <v>19663</v>
      </c>
      <c r="N8" s="20">
        <v>79912</v>
      </c>
      <c r="O8" s="20"/>
      <c r="P8" s="20"/>
      <c r="Q8" s="20"/>
      <c r="R8" s="20"/>
      <c r="S8" s="20"/>
      <c r="T8" s="20"/>
      <c r="U8" s="20"/>
      <c r="V8" s="20"/>
      <c r="W8" s="20">
        <v>144588</v>
      </c>
      <c r="X8" s="20">
        <v>304998</v>
      </c>
      <c r="Y8" s="20">
        <v>-160410</v>
      </c>
      <c r="Z8" s="21">
        <v>-52.593787500245902</v>
      </c>
      <c r="AA8" s="22">
        <v>609996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246574</v>
      </c>
      <c r="D17" s="26">
        <f>SUM(D6:D16)</f>
        <v>0</v>
      </c>
      <c r="E17" s="27">
        <f t="shared" si="0"/>
        <v>609996</v>
      </c>
      <c r="F17" s="28">
        <f t="shared" si="0"/>
        <v>609996</v>
      </c>
      <c r="G17" s="28">
        <f t="shared" si="0"/>
        <v>19843</v>
      </c>
      <c r="H17" s="28">
        <f t="shared" si="0"/>
        <v>0</v>
      </c>
      <c r="I17" s="28">
        <f t="shared" si="0"/>
        <v>44833</v>
      </c>
      <c r="J17" s="28">
        <f t="shared" si="0"/>
        <v>64676</v>
      </c>
      <c r="K17" s="28">
        <f t="shared" si="0"/>
        <v>36444</v>
      </c>
      <c r="L17" s="28">
        <f t="shared" si="0"/>
        <v>23805</v>
      </c>
      <c r="M17" s="28">
        <f t="shared" si="0"/>
        <v>19663</v>
      </c>
      <c r="N17" s="28">
        <f t="shared" si="0"/>
        <v>79912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144588</v>
      </c>
      <c r="X17" s="28">
        <f t="shared" si="0"/>
        <v>304998</v>
      </c>
      <c r="Y17" s="28">
        <f t="shared" si="0"/>
        <v>-160410</v>
      </c>
      <c r="Z17" s="29">
        <f>+IF(X17&lt;&gt;0,+(Y17/X17)*100,0)</f>
        <v>-52.593787500245902</v>
      </c>
      <c r="AA17" s="30">
        <f>SUM(AA6:AA16)</f>
        <v>609996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246574</v>
      </c>
      <c r="D38" s="32">
        <f>+D17+D27+D36</f>
        <v>0</v>
      </c>
      <c r="E38" s="33">
        <f t="shared" si="3"/>
        <v>609996</v>
      </c>
      <c r="F38" s="2">
        <f t="shared" si="3"/>
        <v>609996</v>
      </c>
      <c r="G38" s="2">
        <f t="shared" si="3"/>
        <v>19843</v>
      </c>
      <c r="H38" s="2">
        <f t="shared" si="3"/>
        <v>0</v>
      </c>
      <c r="I38" s="2">
        <f t="shared" si="3"/>
        <v>44833</v>
      </c>
      <c r="J38" s="2">
        <f t="shared" si="3"/>
        <v>64676</v>
      </c>
      <c r="K38" s="2">
        <f t="shared" si="3"/>
        <v>36444</v>
      </c>
      <c r="L38" s="2">
        <f t="shared" si="3"/>
        <v>23805</v>
      </c>
      <c r="M38" s="2">
        <f t="shared" si="3"/>
        <v>19663</v>
      </c>
      <c r="N38" s="2">
        <f t="shared" si="3"/>
        <v>79912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144588</v>
      </c>
      <c r="X38" s="2">
        <f t="shared" si="3"/>
        <v>304998</v>
      </c>
      <c r="Y38" s="2">
        <f t="shared" si="3"/>
        <v>-160410</v>
      </c>
      <c r="Z38" s="34">
        <f>+IF(X38&lt;&gt;0,+(Y38/X38)*100,0)</f>
        <v>-52.593787500245902</v>
      </c>
      <c r="AA38" s="35">
        <f>+AA17+AA27+AA36</f>
        <v>609996</v>
      </c>
    </row>
    <row r="39" spans="1:27" ht="13.5" x14ac:dyDescent="0.25">
      <c r="A39" s="23" t="s">
        <v>61</v>
      </c>
      <c r="B39" s="17"/>
      <c r="C39" s="32">
        <v>1741084</v>
      </c>
      <c r="D39" s="32"/>
      <c r="E39" s="33">
        <v>1513888</v>
      </c>
      <c r="F39" s="2">
        <v>1513888</v>
      </c>
      <c r="G39" s="2">
        <v>1987658</v>
      </c>
      <c r="H39" s="2">
        <f>+G40+H60</f>
        <v>2007501</v>
      </c>
      <c r="I39" s="2">
        <f>+H40+I60</f>
        <v>2007501</v>
      </c>
      <c r="J39" s="2">
        <f>+G39</f>
        <v>1987658</v>
      </c>
      <c r="K39" s="2">
        <f>+I40+K60</f>
        <v>2052334</v>
      </c>
      <c r="L39" s="2">
        <f>+K40+L60</f>
        <v>2088778</v>
      </c>
      <c r="M39" s="2">
        <f>+L40+M60</f>
        <v>2112583</v>
      </c>
      <c r="N39" s="2">
        <f>+K39</f>
        <v>2052334</v>
      </c>
      <c r="O39" s="2">
        <f>+M40+O60</f>
        <v>2132246</v>
      </c>
      <c r="P39" s="2">
        <f>+O40+P60</f>
        <v>2132246</v>
      </c>
      <c r="Q39" s="2">
        <f>+P40+Q60</f>
        <v>2132246</v>
      </c>
      <c r="R39" s="2">
        <f>+O39</f>
        <v>2132246</v>
      </c>
      <c r="S39" s="2">
        <f>+Q40+S60</f>
        <v>2132246</v>
      </c>
      <c r="T39" s="2">
        <f>+S40+T60</f>
        <v>2132246</v>
      </c>
      <c r="U39" s="2">
        <f>+T40+U60</f>
        <v>2132246</v>
      </c>
      <c r="V39" s="2">
        <f>+S39</f>
        <v>2132246</v>
      </c>
      <c r="W39" s="2">
        <f>+G39</f>
        <v>1987658</v>
      </c>
      <c r="X39" s="2">
        <v>1513888</v>
      </c>
      <c r="Y39" s="2">
        <f>+W39-X39</f>
        <v>473770</v>
      </c>
      <c r="Z39" s="34">
        <f>+IF(X39&lt;&gt;0,+(Y39/X39)*100,0)</f>
        <v>31.294917457566214</v>
      </c>
      <c r="AA39" s="35">
        <v>1513888</v>
      </c>
    </row>
    <row r="40" spans="1:27" ht="13.5" x14ac:dyDescent="0.25">
      <c r="A40" s="41" t="s">
        <v>63</v>
      </c>
      <c r="B40" s="42" t="s">
        <v>62</v>
      </c>
      <c r="C40" s="43">
        <f>+C38+C39</f>
        <v>1987658</v>
      </c>
      <c r="D40" s="43">
        <f t="shared" ref="D40:AA40" si="4">+D38+D39</f>
        <v>0</v>
      </c>
      <c r="E40" s="44">
        <f t="shared" si="4"/>
        <v>2123884</v>
      </c>
      <c r="F40" s="45">
        <f t="shared" si="4"/>
        <v>2123884</v>
      </c>
      <c r="G40" s="45">
        <f t="shared" si="4"/>
        <v>2007501</v>
      </c>
      <c r="H40" s="45">
        <f t="shared" si="4"/>
        <v>2007501</v>
      </c>
      <c r="I40" s="45">
        <f t="shared" si="4"/>
        <v>2052334</v>
      </c>
      <c r="J40" s="45">
        <f>+I40</f>
        <v>2052334</v>
      </c>
      <c r="K40" s="45">
        <f t="shared" si="4"/>
        <v>2088778</v>
      </c>
      <c r="L40" s="45">
        <f t="shared" si="4"/>
        <v>2112583</v>
      </c>
      <c r="M40" s="45">
        <f t="shared" si="4"/>
        <v>2132246</v>
      </c>
      <c r="N40" s="45">
        <f>+M40</f>
        <v>2132246</v>
      </c>
      <c r="O40" s="45">
        <f t="shared" si="4"/>
        <v>2132246</v>
      </c>
      <c r="P40" s="45">
        <f t="shared" si="4"/>
        <v>2132246</v>
      </c>
      <c r="Q40" s="45">
        <f t="shared" si="4"/>
        <v>2132246</v>
      </c>
      <c r="R40" s="45">
        <f>+Q40</f>
        <v>2132246</v>
      </c>
      <c r="S40" s="45">
        <f t="shared" si="4"/>
        <v>2132246</v>
      </c>
      <c r="T40" s="45">
        <f t="shared" si="4"/>
        <v>2132246</v>
      </c>
      <c r="U40" s="45">
        <f t="shared" si="4"/>
        <v>2132246</v>
      </c>
      <c r="V40" s="45">
        <f>+U40</f>
        <v>2132246</v>
      </c>
      <c r="W40" s="45">
        <f>+V40</f>
        <v>2132246</v>
      </c>
      <c r="X40" s="45">
        <f t="shared" si="4"/>
        <v>1818886</v>
      </c>
      <c r="Y40" s="45">
        <f t="shared" si="4"/>
        <v>313360</v>
      </c>
      <c r="Z40" s="46">
        <f>+IF(X40&lt;&gt;0,+(Y40/X40)*100,0)</f>
        <v>17.228127546201357</v>
      </c>
      <c r="AA40" s="47">
        <f t="shared" si="4"/>
        <v>2123884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1987658</v>
      </c>
      <c r="J60">
        <v>1987658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1275716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>
        <v>6649</v>
      </c>
      <c r="N23" s="36">
        <v>6649</v>
      </c>
      <c r="O23" s="36"/>
      <c r="P23" s="36"/>
      <c r="Q23" s="20"/>
      <c r="R23" s="36"/>
      <c r="S23" s="36"/>
      <c r="T23" s="20"/>
      <c r="U23" s="36"/>
      <c r="V23" s="36"/>
      <c r="W23" s="36">
        <v>-12850</v>
      </c>
      <c r="X23" s="20">
        <v>-969085</v>
      </c>
      <c r="Y23" s="36">
        <v>956235</v>
      </c>
      <c r="Z23" s="37">
        <v>-98.674006924057238</v>
      </c>
      <c r="AA23" s="38">
        <v>-1938170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1275716</v>
      </c>
      <c r="D27" s="26">
        <f>SUM(D21:D26)</f>
        <v>0</v>
      </c>
      <c r="E27" s="27">
        <f t="shared" si="1"/>
        <v>-296982170</v>
      </c>
      <c r="F27" s="28">
        <f t="shared" si="1"/>
        <v>-296982170</v>
      </c>
      <c r="G27" s="28">
        <f t="shared" si="1"/>
        <v>-19499</v>
      </c>
      <c r="H27" s="28">
        <f t="shared" si="1"/>
        <v>0</v>
      </c>
      <c r="I27" s="28">
        <f t="shared" si="1"/>
        <v>0</v>
      </c>
      <c r="J27" s="28">
        <f t="shared" si="1"/>
        <v>-19499</v>
      </c>
      <c r="K27" s="28">
        <f t="shared" si="1"/>
        <v>0</v>
      </c>
      <c r="L27" s="28">
        <f t="shared" si="1"/>
        <v>0</v>
      </c>
      <c r="M27" s="28">
        <f t="shared" si="1"/>
        <v>6649</v>
      </c>
      <c r="N27" s="28">
        <f t="shared" si="1"/>
        <v>6649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-12850</v>
      </c>
      <c r="X27" s="28">
        <f t="shared" si="1"/>
        <v>-969085</v>
      </c>
      <c r="Y27" s="28">
        <f t="shared" si="1"/>
        <v>956235</v>
      </c>
      <c r="Z27" s="29">
        <f>+IF(X27&lt;&gt;0,+(Y27/X27)*100,0)</f>
        <v>-98.674006924057238</v>
      </c>
      <c r="AA27" s="30">
        <f>SUM(AA21:AA26)</f>
        <v>-296982170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1275716</v>
      </c>
      <c r="D38" s="32">
        <f>+D17+D27+D36</f>
        <v>0</v>
      </c>
      <c r="E38" s="33">
        <f t="shared" si="3"/>
        <v>-1067304980</v>
      </c>
      <c r="F38" s="2">
        <f t="shared" si="3"/>
        <v>-1067304980</v>
      </c>
      <c r="G38" s="2">
        <f t="shared" si="3"/>
        <v>-19499</v>
      </c>
      <c r="H38" s="2">
        <f t="shared" si="3"/>
        <v>0</v>
      </c>
      <c r="I38" s="2">
        <f t="shared" si="3"/>
        <v>0</v>
      </c>
      <c r="J38" s="2">
        <f t="shared" si="3"/>
        <v>-19499</v>
      </c>
      <c r="K38" s="2">
        <f t="shared" si="3"/>
        <v>0</v>
      </c>
      <c r="L38" s="2">
        <f t="shared" si="3"/>
        <v>0</v>
      </c>
      <c r="M38" s="2">
        <f t="shared" si="3"/>
        <v>6649</v>
      </c>
      <c r="N38" s="2">
        <f t="shared" si="3"/>
        <v>6649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-12850</v>
      </c>
      <c r="X38" s="2">
        <f t="shared" si="3"/>
        <v>-969085</v>
      </c>
      <c r="Y38" s="2">
        <f t="shared" si="3"/>
        <v>956235</v>
      </c>
      <c r="Z38" s="34">
        <f>+IF(X38&lt;&gt;0,+(Y38/X38)*100,0)</f>
        <v>-98.674006924057238</v>
      </c>
      <c r="AA38" s="35">
        <f>+AA17+AA27+AA36</f>
        <v>-1067304980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-19499</v>
      </c>
      <c r="J39" s="2">
        <f>+G39</f>
        <v>0</v>
      </c>
      <c r="K39" s="2">
        <f>+I40+K60</f>
        <v>-19499</v>
      </c>
      <c r="L39" s="2">
        <f>+K40+L60</f>
        <v>-19499</v>
      </c>
      <c r="M39" s="2">
        <f>+L40+M60</f>
        <v>-19499</v>
      </c>
      <c r="N39" s="2">
        <f>+K39</f>
        <v>-19499</v>
      </c>
      <c r="O39" s="2">
        <f>+M40+O60</f>
        <v>-12850</v>
      </c>
      <c r="P39" s="2">
        <f>+O40+P60</f>
        <v>-12850</v>
      </c>
      <c r="Q39" s="2">
        <f>+P40+Q60</f>
        <v>-12850</v>
      </c>
      <c r="R39" s="2">
        <f>+O39</f>
        <v>-12850</v>
      </c>
      <c r="S39" s="2">
        <f>+Q40+S60</f>
        <v>-12850</v>
      </c>
      <c r="T39" s="2">
        <f>+S40+T60</f>
        <v>-12850</v>
      </c>
      <c r="U39" s="2">
        <f>+T40+U60</f>
        <v>-12850</v>
      </c>
      <c r="V39" s="2">
        <f>+S39</f>
        <v>-12850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1275716</v>
      </c>
      <c r="D40" s="43">
        <f t="shared" ref="D40:AA40" si="4">+D38+D39</f>
        <v>0</v>
      </c>
      <c r="E40" s="44">
        <f t="shared" si="4"/>
        <v>-1067304980</v>
      </c>
      <c r="F40" s="45">
        <f t="shared" si="4"/>
        <v>-1067304980</v>
      </c>
      <c r="G40" s="45">
        <f t="shared" si="4"/>
        <v>-19499</v>
      </c>
      <c r="H40" s="45">
        <f t="shared" si="4"/>
        <v>-19499</v>
      </c>
      <c r="I40" s="45">
        <f t="shared" si="4"/>
        <v>-19499</v>
      </c>
      <c r="J40" s="45">
        <f>+I40</f>
        <v>-19499</v>
      </c>
      <c r="K40" s="45">
        <f t="shared" si="4"/>
        <v>-19499</v>
      </c>
      <c r="L40" s="45">
        <f t="shared" si="4"/>
        <v>-19499</v>
      </c>
      <c r="M40" s="45">
        <f t="shared" si="4"/>
        <v>-12850</v>
      </c>
      <c r="N40" s="45">
        <f>+M40</f>
        <v>-12850</v>
      </c>
      <c r="O40" s="45">
        <f t="shared" si="4"/>
        <v>-12850</v>
      </c>
      <c r="P40" s="45">
        <f t="shared" si="4"/>
        <v>-12850</v>
      </c>
      <c r="Q40" s="45">
        <f t="shared" si="4"/>
        <v>-12850</v>
      </c>
      <c r="R40" s="45">
        <f>+Q40</f>
        <v>-12850</v>
      </c>
      <c r="S40" s="45">
        <f t="shared" si="4"/>
        <v>-12850</v>
      </c>
      <c r="T40" s="45">
        <f t="shared" si="4"/>
        <v>-12850</v>
      </c>
      <c r="U40" s="45">
        <f t="shared" si="4"/>
        <v>-12850</v>
      </c>
      <c r="V40" s="45">
        <f>+U40</f>
        <v>-12850</v>
      </c>
      <c r="W40" s="45">
        <f>+V40</f>
        <v>-12850</v>
      </c>
      <c r="X40" s="45">
        <f t="shared" si="4"/>
        <v>-969085</v>
      </c>
      <c r="Y40" s="45">
        <f t="shared" si="4"/>
        <v>956235</v>
      </c>
      <c r="Z40" s="46">
        <f>+IF(X40&lt;&gt;0,+(Y40/X40)*100,0)</f>
        <v>-98.674006924057238</v>
      </c>
      <c r="AA40" s="47">
        <f t="shared" si="4"/>
        <v>-1067304980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-1995579</v>
      </c>
      <c r="D14" s="18"/>
      <c r="E14" s="19">
        <v>-2062548</v>
      </c>
      <c r="F14" s="20">
        <v>-2062548</v>
      </c>
      <c r="G14" s="20"/>
      <c r="H14" s="20">
        <v>-598805</v>
      </c>
      <c r="I14" s="20">
        <v>-437000</v>
      </c>
      <c r="J14" s="20">
        <v>-1035805</v>
      </c>
      <c r="K14" s="20"/>
      <c r="L14" s="20">
        <v>-636295</v>
      </c>
      <c r="M14" s="20"/>
      <c r="N14" s="20">
        <v>-636295</v>
      </c>
      <c r="O14" s="20"/>
      <c r="P14" s="20"/>
      <c r="Q14" s="20"/>
      <c r="R14" s="20"/>
      <c r="S14" s="20"/>
      <c r="T14" s="20"/>
      <c r="U14" s="20"/>
      <c r="V14" s="20"/>
      <c r="W14" s="20">
        <v>-1672100</v>
      </c>
      <c r="X14" s="20">
        <v>-1031274</v>
      </c>
      <c r="Y14" s="20">
        <v>-640826</v>
      </c>
      <c r="Z14" s="21">
        <v>62.139256880324723</v>
      </c>
      <c r="AA14" s="22">
        <v>-2062548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-1995579</v>
      </c>
      <c r="D17" s="26">
        <f>SUM(D6:D16)</f>
        <v>0</v>
      </c>
      <c r="E17" s="27">
        <f t="shared" si="0"/>
        <v>-2062548</v>
      </c>
      <c r="F17" s="28">
        <f t="shared" si="0"/>
        <v>-2062548</v>
      </c>
      <c r="G17" s="28">
        <f t="shared" si="0"/>
        <v>0</v>
      </c>
      <c r="H17" s="28">
        <f t="shared" si="0"/>
        <v>-598805</v>
      </c>
      <c r="I17" s="28">
        <f t="shared" si="0"/>
        <v>-437000</v>
      </c>
      <c r="J17" s="28">
        <f t="shared" si="0"/>
        <v>-1035805</v>
      </c>
      <c r="K17" s="28">
        <f t="shared" si="0"/>
        <v>0</v>
      </c>
      <c r="L17" s="28">
        <f t="shared" si="0"/>
        <v>-636295</v>
      </c>
      <c r="M17" s="28">
        <f t="shared" si="0"/>
        <v>0</v>
      </c>
      <c r="N17" s="28">
        <f t="shared" si="0"/>
        <v>-636295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-1672100</v>
      </c>
      <c r="X17" s="28">
        <f t="shared" si="0"/>
        <v>-1031274</v>
      </c>
      <c r="Y17" s="28">
        <f t="shared" si="0"/>
        <v>-640826</v>
      </c>
      <c r="Z17" s="29">
        <f>+IF(X17&lt;&gt;0,+(Y17/X17)*100,0)</f>
        <v>62.139256880324723</v>
      </c>
      <c r="AA17" s="30">
        <f>SUM(AA6:AA16)</f>
        <v>-2062548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-1995579</v>
      </c>
      <c r="D38" s="32">
        <f>+D17+D27+D36</f>
        <v>0</v>
      </c>
      <c r="E38" s="33">
        <f t="shared" si="3"/>
        <v>-2062548</v>
      </c>
      <c r="F38" s="2">
        <f t="shared" si="3"/>
        <v>-2062548</v>
      </c>
      <c r="G38" s="2">
        <f t="shared" si="3"/>
        <v>0</v>
      </c>
      <c r="H38" s="2">
        <f t="shared" si="3"/>
        <v>-598805</v>
      </c>
      <c r="I38" s="2">
        <f t="shared" si="3"/>
        <v>-437000</v>
      </c>
      <c r="J38" s="2">
        <f t="shared" si="3"/>
        <v>-1035805</v>
      </c>
      <c r="K38" s="2">
        <f t="shared" si="3"/>
        <v>0</v>
      </c>
      <c r="L38" s="2">
        <f t="shared" si="3"/>
        <v>-636295</v>
      </c>
      <c r="M38" s="2">
        <f t="shared" si="3"/>
        <v>0</v>
      </c>
      <c r="N38" s="2">
        <f t="shared" si="3"/>
        <v>-636295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-1672100</v>
      </c>
      <c r="X38" s="2">
        <f t="shared" si="3"/>
        <v>-1031274</v>
      </c>
      <c r="Y38" s="2">
        <f t="shared" si="3"/>
        <v>-640826</v>
      </c>
      <c r="Z38" s="34">
        <f>+IF(X38&lt;&gt;0,+(Y38/X38)*100,0)</f>
        <v>62.139256880324723</v>
      </c>
      <c r="AA38" s="35">
        <f>+AA17+AA27+AA36</f>
        <v>-2062548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-1995579</v>
      </c>
      <c r="I39" s="2">
        <f>+H40+I60</f>
        <v>-2594384</v>
      </c>
      <c r="J39" s="2">
        <f>+G39</f>
        <v>0</v>
      </c>
      <c r="K39" s="2">
        <f>+I40+K60</f>
        <v>-3031384</v>
      </c>
      <c r="L39" s="2">
        <f>+K40+L60</f>
        <v>-3031384</v>
      </c>
      <c r="M39" s="2">
        <f>+L40+M60</f>
        <v>-3667679</v>
      </c>
      <c r="N39" s="2">
        <f>+K39</f>
        <v>-3031384</v>
      </c>
      <c r="O39" s="2">
        <f>+M40+O60</f>
        <v>-3667679</v>
      </c>
      <c r="P39" s="2">
        <f>+O40+P60</f>
        <v>-3667679</v>
      </c>
      <c r="Q39" s="2">
        <f>+P40+Q60</f>
        <v>-3667679</v>
      </c>
      <c r="R39" s="2">
        <f>+O39</f>
        <v>-3667679</v>
      </c>
      <c r="S39" s="2">
        <f>+Q40+S60</f>
        <v>-3667679</v>
      </c>
      <c r="T39" s="2">
        <f>+S40+T60</f>
        <v>-3667679</v>
      </c>
      <c r="U39" s="2">
        <f>+T40+U60</f>
        <v>-3667679</v>
      </c>
      <c r="V39" s="2">
        <f>+S39</f>
        <v>-3667679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-1995579</v>
      </c>
      <c r="D40" s="43">
        <f t="shared" ref="D40:AA40" si="4">+D38+D39</f>
        <v>0</v>
      </c>
      <c r="E40" s="44">
        <f t="shared" si="4"/>
        <v>-2062548</v>
      </c>
      <c r="F40" s="45">
        <f t="shared" si="4"/>
        <v>-2062548</v>
      </c>
      <c r="G40" s="45">
        <f t="shared" si="4"/>
        <v>0</v>
      </c>
      <c r="H40" s="45">
        <f t="shared" si="4"/>
        <v>-2594384</v>
      </c>
      <c r="I40" s="45">
        <f t="shared" si="4"/>
        <v>-3031384</v>
      </c>
      <c r="J40" s="45">
        <f>+I40</f>
        <v>-3031384</v>
      </c>
      <c r="K40" s="45">
        <f t="shared" si="4"/>
        <v>-3031384</v>
      </c>
      <c r="L40" s="45">
        <f t="shared" si="4"/>
        <v>-3667679</v>
      </c>
      <c r="M40" s="45">
        <f t="shared" si="4"/>
        <v>-3667679</v>
      </c>
      <c r="N40" s="45">
        <f>+M40</f>
        <v>-3667679</v>
      </c>
      <c r="O40" s="45">
        <f t="shared" si="4"/>
        <v>-3667679</v>
      </c>
      <c r="P40" s="45">
        <f t="shared" si="4"/>
        <v>-3667679</v>
      </c>
      <c r="Q40" s="45">
        <f t="shared" si="4"/>
        <v>-3667679</v>
      </c>
      <c r="R40" s="45">
        <f>+Q40</f>
        <v>-3667679</v>
      </c>
      <c r="S40" s="45">
        <f t="shared" si="4"/>
        <v>-3667679</v>
      </c>
      <c r="T40" s="45">
        <f t="shared" si="4"/>
        <v>-3667679</v>
      </c>
      <c r="U40" s="45">
        <f t="shared" si="4"/>
        <v>-3667679</v>
      </c>
      <c r="V40" s="45">
        <f>+U40</f>
        <v>-3667679</v>
      </c>
      <c r="W40" s="45">
        <f>+V40</f>
        <v>-3667679</v>
      </c>
      <c r="X40" s="45">
        <f t="shared" si="4"/>
        <v>-1031274</v>
      </c>
      <c r="Y40" s="45">
        <f t="shared" si="4"/>
        <v>-640826</v>
      </c>
      <c r="Z40" s="46">
        <f>+IF(X40&lt;&gt;0,+(Y40/X40)*100,0)</f>
        <v>62.139256880324723</v>
      </c>
      <c r="AA40" s="47">
        <f t="shared" si="4"/>
        <v>-2062548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-1995579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5817</v>
      </c>
      <c r="L9" s="20">
        <v>-4066222</v>
      </c>
      <c r="M9" s="20">
        <v>-3011159</v>
      </c>
      <c r="N9" s="20">
        <v>-7071564</v>
      </c>
      <c r="O9" s="20"/>
      <c r="P9" s="20"/>
      <c r="Q9" s="20"/>
      <c r="R9" s="20"/>
      <c r="S9" s="20"/>
      <c r="T9" s="20"/>
      <c r="U9" s="20"/>
      <c r="V9" s="20"/>
      <c r="W9" s="20">
        <v>-7071564</v>
      </c>
      <c r="X9" s="20"/>
      <c r="Y9" s="20">
        <v>-7071564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-31425923</v>
      </c>
      <c r="F14" s="20">
        <v>-31425923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-15712968</v>
      </c>
      <c r="Y14" s="20">
        <v>15712968</v>
      </c>
      <c r="Z14" s="21">
        <v>-100</v>
      </c>
      <c r="AA14" s="22">
        <v>-31425923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-31425923</v>
      </c>
      <c r="F17" s="28">
        <f t="shared" si="0"/>
        <v>-31425923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5817</v>
      </c>
      <c r="L17" s="28">
        <f t="shared" si="0"/>
        <v>-4066222</v>
      </c>
      <c r="M17" s="28">
        <f t="shared" si="0"/>
        <v>-3011159</v>
      </c>
      <c r="N17" s="28">
        <f t="shared" si="0"/>
        <v>-7071564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-7071564</v>
      </c>
      <c r="X17" s="28">
        <f t="shared" si="0"/>
        <v>-15712968</v>
      </c>
      <c r="Y17" s="28">
        <f t="shared" si="0"/>
        <v>8641404</v>
      </c>
      <c r="Z17" s="29">
        <f>+IF(X17&lt;&gt;0,+(Y17/X17)*100,0)</f>
        <v>-54.995364338551447</v>
      </c>
      <c r="AA17" s="30">
        <f>SUM(AA6:AA16)</f>
        <v>-31425923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-31425923</v>
      </c>
      <c r="F38" s="2">
        <f t="shared" si="3"/>
        <v>-31425923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5817</v>
      </c>
      <c r="L38" s="2">
        <f t="shared" si="3"/>
        <v>-4066222</v>
      </c>
      <c r="M38" s="2">
        <f t="shared" si="3"/>
        <v>-3011159</v>
      </c>
      <c r="N38" s="2">
        <f t="shared" si="3"/>
        <v>-7071564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-7071564</v>
      </c>
      <c r="X38" s="2">
        <f t="shared" si="3"/>
        <v>-15712968</v>
      </c>
      <c r="Y38" s="2">
        <f t="shared" si="3"/>
        <v>8641404</v>
      </c>
      <c r="Z38" s="34">
        <f>+IF(X38&lt;&gt;0,+(Y38/X38)*100,0)</f>
        <v>-54.995364338551447</v>
      </c>
      <c r="AA38" s="35">
        <f>+AA17+AA27+AA36</f>
        <v>-31425923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5817</v>
      </c>
      <c r="M39" s="2">
        <f>+L40+M60</f>
        <v>-4060405</v>
      </c>
      <c r="N39" s="2">
        <f>+K39</f>
        <v>0</v>
      </c>
      <c r="O39" s="2">
        <f>+M40+O60</f>
        <v>-7071564</v>
      </c>
      <c r="P39" s="2">
        <f>+O40+P60</f>
        <v>-7071564</v>
      </c>
      <c r="Q39" s="2">
        <f>+P40+Q60</f>
        <v>-7071564</v>
      </c>
      <c r="R39" s="2">
        <f>+O39</f>
        <v>-7071564</v>
      </c>
      <c r="S39" s="2">
        <f>+Q40+S60</f>
        <v>-7071564</v>
      </c>
      <c r="T39" s="2">
        <f>+S40+T60</f>
        <v>-7071564</v>
      </c>
      <c r="U39" s="2">
        <f>+T40+U60</f>
        <v>-7071564</v>
      </c>
      <c r="V39" s="2">
        <f>+S39</f>
        <v>-7071564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-31425923</v>
      </c>
      <c r="F40" s="45">
        <f t="shared" si="4"/>
        <v>-31425923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5817</v>
      </c>
      <c r="L40" s="45">
        <f t="shared" si="4"/>
        <v>-4060405</v>
      </c>
      <c r="M40" s="45">
        <f t="shared" si="4"/>
        <v>-7071564</v>
      </c>
      <c r="N40" s="45">
        <f>+M40</f>
        <v>-7071564</v>
      </c>
      <c r="O40" s="45">
        <f t="shared" si="4"/>
        <v>-7071564</v>
      </c>
      <c r="P40" s="45">
        <f t="shared" si="4"/>
        <v>-7071564</v>
      </c>
      <c r="Q40" s="45">
        <f t="shared" si="4"/>
        <v>-7071564</v>
      </c>
      <c r="R40" s="45">
        <f>+Q40</f>
        <v>-7071564</v>
      </c>
      <c r="S40" s="45">
        <f t="shared" si="4"/>
        <v>-7071564</v>
      </c>
      <c r="T40" s="45">
        <f t="shared" si="4"/>
        <v>-7071564</v>
      </c>
      <c r="U40" s="45">
        <f t="shared" si="4"/>
        <v>-7071564</v>
      </c>
      <c r="V40" s="45">
        <f>+U40</f>
        <v>-7071564</v>
      </c>
      <c r="W40" s="45">
        <f>+V40</f>
        <v>-7071564</v>
      </c>
      <c r="X40" s="45">
        <f t="shared" si="4"/>
        <v>-15712968</v>
      </c>
      <c r="Y40" s="45">
        <f t="shared" si="4"/>
        <v>8641404</v>
      </c>
      <c r="Z40" s="46">
        <f>+IF(X40&lt;&gt;0,+(Y40/X40)*100,0)</f>
        <v>-54.995364338551447</v>
      </c>
      <c r="AA40" s="47">
        <f t="shared" si="4"/>
        <v>-31425923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38006235</v>
      </c>
      <c r="D7" s="18"/>
      <c r="E7" s="19">
        <v>38474816</v>
      </c>
      <c r="F7" s="20">
        <v>38474816</v>
      </c>
      <c r="G7" s="20"/>
      <c r="H7" s="20">
        <v>3354074</v>
      </c>
      <c r="I7" s="20">
        <v>3177977</v>
      </c>
      <c r="J7" s="20">
        <v>6532051</v>
      </c>
      <c r="K7" s="20">
        <v>4319488</v>
      </c>
      <c r="L7" s="20">
        <v>3946476</v>
      </c>
      <c r="M7" s="20">
        <v>4102306</v>
      </c>
      <c r="N7" s="20">
        <v>12368270</v>
      </c>
      <c r="O7" s="20"/>
      <c r="P7" s="20"/>
      <c r="Q7" s="20"/>
      <c r="R7" s="20"/>
      <c r="S7" s="20"/>
      <c r="T7" s="20"/>
      <c r="U7" s="20"/>
      <c r="V7" s="20"/>
      <c r="W7" s="20">
        <v>18900321</v>
      </c>
      <c r="X7" s="20">
        <v>19237409</v>
      </c>
      <c r="Y7" s="20">
        <v>-337088</v>
      </c>
      <c r="Z7" s="21">
        <v>-1.7522526032481816</v>
      </c>
      <c r="AA7" s="22">
        <v>38474816</v>
      </c>
    </row>
    <row r="8" spans="1:27" ht="13.5" x14ac:dyDescent="0.25">
      <c r="A8" s="23" t="s">
        <v>36</v>
      </c>
      <c r="B8" s="17" t="s">
        <v>32</v>
      </c>
      <c r="C8" s="18">
        <v>1951293</v>
      </c>
      <c r="D8" s="18"/>
      <c r="E8" s="19"/>
      <c r="F8" s="20"/>
      <c r="G8" s="20"/>
      <c r="H8" s="20">
        <v>306877</v>
      </c>
      <c r="I8" s="20">
        <v>239732</v>
      </c>
      <c r="J8" s="20">
        <v>546609</v>
      </c>
      <c r="K8" s="20">
        <v>236549</v>
      </c>
      <c r="L8" s="20">
        <v>244774</v>
      </c>
      <c r="M8" s="20">
        <v>191033</v>
      </c>
      <c r="N8" s="20">
        <v>672356</v>
      </c>
      <c r="O8" s="20"/>
      <c r="P8" s="20"/>
      <c r="Q8" s="20"/>
      <c r="R8" s="20"/>
      <c r="S8" s="20"/>
      <c r="T8" s="20"/>
      <c r="U8" s="20"/>
      <c r="V8" s="20"/>
      <c r="W8" s="20">
        <v>1218965</v>
      </c>
      <c r="X8" s="20"/>
      <c r="Y8" s="20">
        <v>1218965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7548804</v>
      </c>
      <c r="F9" s="20">
        <v>7548804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3774402</v>
      </c>
      <c r="Y9" s="20">
        <v>-3774402</v>
      </c>
      <c r="Z9" s="21">
        <v>-100</v>
      </c>
      <c r="AA9" s="22">
        <v>7548804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-74924160</v>
      </c>
      <c r="D14" s="18"/>
      <c r="E14" s="19">
        <v>-60625584</v>
      </c>
      <c r="F14" s="20">
        <v>-60625584</v>
      </c>
      <c r="G14" s="20"/>
      <c r="H14" s="20">
        <v>-7502925</v>
      </c>
      <c r="I14" s="20">
        <v>-7873769</v>
      </c>
      <c r="J14" s="20">
        <v>-15376694</v>
      </c>
      <c r="K14" s="20">
        <v>-11100498</v>
      </c>
      <c r="L14" s="20">
        <v>-4750673</v>
      </c>
      <c r="M14" s="20">
        <v>-3988460</v>
      </c>
      <c r="N14" s="20">
        <v>-19839631</v>
      </c>
      <c r="O14" s="20"/>
      <c r="P14" s="20"/>
      <c r="Q14" s="20"/>
      <c r="R14" s="20"/>
      <c r="S14" s="20"/>
      <c r="T14" s="20"/>
      <c r="U14" s="20"/>
      <c r="V14" s="20"/>
      <c r="W14" s="20">
        <v>-35216325</v>
      </c>
      <c r="X14" s="20">
        <v>-30312792</v>
      </c>
      <c r="Y14" s="20">
        <v>-4903533</v>
      </c>
      <c r="Z14" s="21">
        <v>16.176447883784508</v>
      </c>
      <c r="AA14" s="22">
        <v>-60625584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-33420</v>
      </c>
      <c r="F15" s="20">
        <v>-33420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-16710</v>
      </c>
      <c r="Y15" s="20">
        <v>16710</v>
      </c>
      <c r="Z15" s="21">
        <v>-100</v>
      </c>
      <c r="AA15" s="22">
        <v>-33420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-34966632</v>
      </c>
      <c r="D17" s="26">
        <f>SUM(D6:D16)</f>
        <v>0</v>
      </c>
      <c r="E17" s="27">
        <f t="shared" si="0"/>
        <v>-14635384</v>
      </c>
      <c r="F17" s="28">
        <f t="shared" si="0"/>
        <v>-14635384</v>
      </c>
      <c r="G17" s="28">
        <f t="shared" si="0"/>
        <v>0</v>
      </c>
      <c r="H17" s="28">
        <f t="shared" si="0"/>
        <v>-3841974</v>
      </c>
      <c r="I17" s="28">
        <f t="shared" si="0"/>
        <v>-4456060</v>
      </c>
      <c r="J17" s="28">
        <f t="shared" si="0"/>
        <v>-8298034</v>
      </c>
      <c r="K17" s="28">
        <f t="shared" si="0"/>
        <v>-6544461</v>
      </c>
      <c r="L17" s="28">
        <f t="shared" si="0"/>
        <v>-559423</v>
      </c>
      <c r="M17" s="28">
        <f t="shared" si="0"/>
        <v>304879</v>
      </c>
      <c r="N17" s="28">
        <f t="shared" si="0"/>
        <v>-6799005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-15097039</v>
      </c>
      <c r="X17" s="28">
        <f t="shared" si="0"/>
        <v>-7317691</v>
      </c>
      <c r="Y17" s="28">
        <f t="shared" si="0"/>
        <v>-7779348</v>
      </c>
      <c r="Z17" s="29">
        <f>+IF(X17&lt;&gt;0,+(Y17/X17)*100,0)</f>
        <v>106.30877964100971</v>
      </c>
      <c r="AA17" s="30">
        <f>SUM(AA6:AA16)</f>
        <v>-14635384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-1886287</v>
      </c>
      <c r="D26" s="18"/>
      <c r="E26" s="19">
        <v>-500004</v>
      </c>
      <c r="F26" s="20">
        <v>-500004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-250002</v>
      </c>
      <c r="Y26" s="20">
        <v>250002</v>
      </c>
      <c r="Z26" s="21">
        <v>-100</v>
      </c>
      <c r="AA26" s="22">
        <v>-500004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-1886287</v>
      </c>
      <c r="D27" s="26">
        <f>SUM(D21:D26)</f>
        <v>0</v>
      </c>
      <c r="E27" s="27">
        <f t="shared" si="1"/>
        <v>-500004</v>
      </c>
      <c r="F27" s="28">
        <f t="shared" si="1"/>
        <v>-500004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-250002</v>
      </c>
      <c r="Y27" s="28">
        <f t="shared" si="1"/>
        <v>250002</v>
      </c>
      <c r="Z27" s="29">
        <f>+IF(X27&lt;&gt;0,+(Y27/X27)*100,0)</f>
        <v>-100</v>
      </c>
      <c r="AA27" s="30">
        <f>SUM(AA21:AA26)</f>
        <v>-500004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-1745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-36854664</v>
      </c>
      <c r="D38" s="32">
        <f>+D17+D27+D36</f>
        <v>0</v>
      </c>
      <c r="E38" s="33">
        <f t="shared" si="3"/>
        <v>-15135388</v>
      </c>
      <c r="F38" s="2">
        <f t="shared" si="3"/>
        <v>-15135388</v>
      </c>
      <c r="G38" s="2">
        <f t="shared" si="3"/>
        <v>0</v>
      </c>
      <c r="H38" s="2">
        <f t="shared" si="3"/>
        <v>-3841974</v>
      </c>
      <c r="I38" s="2">
        <f t="shared" si="3"/>
        <v>-4456060</v>
      </c>
      <c r="J38" s="2">
        <f t="shared" si="3"/>
        <v>-8298034</v>
      </c>
      <c r="K38" s="2">
        <f t="shared" si="3"/>
        <v>-6544461</v>
      </c>
      <c r="L38" s="2">
        <f t="shared" si="3"/>
        <v>-559423</v>
      </c>
      <c r="M38" s="2">
        <f t="shared" si="3"/>
        <v>304879</v>
      </c>
      <c r="N38" s="2">
        <f t="shared" si="3"/>
        <v>-6799005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-15097039</v>
      </c>
      <c r="X38" s="2">
        <f t="shared" si="3"/>
        <v>-7567693</v>
      </c>
      <c r="Y38" s="2">
        <f t="shared" si="3"/>
        <v>-7529346</v>
      </c>
      <c r="Z38" s="34">
        <f>+IF(X38&lt;&gt;0,+(Y38/X38)*100,0)</f>
        <v>99.493280184595221</v>
      </c>
      <c r="AA38" s="35">
        <f>+AA17+AA27+AA36</f>
        <v>-15135388</v>
      </c>
    </row>
    <row r="39" spans="1:27" ht="13.5" x14ac:dyDescent="0.25">
      <c r="A39" s="23" t="s">
        <v>61</v>
      </c>
      <c r="B39" s="17"/>
      <c r="C39" s="32">
        <v>-76940842</v>
      </c>
      <c r="D39" s="32"/>
      <c r="E39" s="33"/>
      <c r="F39" s="2"/>
      <c r="G39" s="2"/>
      <c r="H39" s="2">
        <f>+G40+H60</f>
        <v>0</v>
      </c>
      <c r="I39" s="2">
        <f>+H40+I60</f>
        <v>-3841974</v>
      </c>
      <c r="J39" s="2">
        <f>+G39</f>
        <v>0</v>
      </c>
      <c r="K39" s="2">
        <f>+I40+K60</f>
        <v>-8298034</v>
      </c>
      <c r="L39" s="2">
        <f>+K40+L60</f>
        <v>-14842495</v>
      </c>
      <c r="M39" s="2">
        <f>+L40+M60</f>
        <v>-15401918</v>
      </c>
      <c r="N39" s="2">
        <f>+K39</f>
        <v>-8298034</v>
      </c>
      <c r="O39" s="2">
        <f>+M40+O60</f>
        <v>-15097039</v>
      </c>
      <c r="P39" s="2">
        <f>+O40+P60</f>
        <v>-15097039</v>
      </c>
      <c r="Q39" s="2">
        <f>+P40+Q60</f>
        <v>-15097039</v>
      </c>
      <c r="R39" s="2">
        <f>+O39</f>
        <v>-15097039</v>
      </c>
      <c r="S39" s="2">
        <f>+Q40+S60</f>
        <v>-15097039</v>
      </c>
      <c r="T39" s="2">
        <f>+S40+T60</f>
        <v>-15097039</v>
      </c>
      <c r="U39" s="2">
        <f>+T40+U60</f>
        <v>-15097039</v>
      </c>
      <c r="V39" s="2">
        <f>+S39</f>
        <v>-15097039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-113795506</v>
      </c>
      <c r="D40" s="43">
        <f t="shared" ref="D40:AA40" si="4">+D38+D39</f>
        <v>0</v>
      </c>
      <c r="E40" s="44">
        <f t="shared" si="4"/>
        <v>-15135388</v>
      </c>
      <c r="F40" s="45">
        <f t="shared" si="4"/>
        <v>-15135388</v>
      </c>
      <c r="G40" s="45">
        <f t="shared" si="4"/>
        <v>0</v>
      </c>
      <c r="H40" s="45">
        <f t="shared" si="4"/>
        <v>-3841974</v>
      </c>
      <c r="I40" s="45">
        <f t="shared" si="4"/>
        <v>-8298034</v>
      </c>
      <c r="J40" s="45">
        <f>+I40</f>
        <v>-8298034</v>
      </c>
      <c r="K40" s="45">
        <f t="shared" si="4"/>
        <v>-14842495</v>
      </c>
      <c r="L40" s="45">
        <f t="shared" si="4"/>
        <v>-15401918</v>
      </c>
      <c r="M40" s="45">
        <f t="shared" si="4"/>
        <v>-15097039</v>
      </c>
      <c r="N40" s="45">
        <f>+M40</f>
        <v>-15097039</v>
      </c>
      <c r="O40" s="45">
        <f t="shared" si="4"/>
        <v>-15097039</v>
      </c>
      <c r="P40" s="45">
        <f t="shared" si="4"/>
        <v>-15097039</v>
      </c>
      <c r="Q40" s="45">
        <f t="shared" si="4"/>
        <v>-15097039</v>
      </c>
      <c r="R40" s="45">
        <f>+Q40</f>
        <v>-15097039</v>
      </c>
      <c r="S40" s="45">
        <f t="shared" si="4"/>
        <v>-15097039</v>
      </c>
      <c r="T40" s="45">
        <f t="shared" si="4"/>
        <v>-15097039</v>
      </c>
      <c r="U40" s="45">
        <f t="shared" si="4"/>
        <v>-15097039</v>
      </c>
      <c r="V40" s="45">
        <f>+U40</f>
        <v>-15097039</v>
      </c>
      <c r="W40" s="45">
        <f>+V40</f>
        <v>-15097039</v>
      </c>
      <c r="X40" s="45">
        <f t="shared" si="4"/>
        <v>-7567693</v>
      </c>
      <c r="Y40" s="45">
        <f t="shared" si="4"/>
        <v>-7529346</v>
      </c>
      <c r="Z40" s="46">
        <f>+IF(X40&lt;&gt;0,+(Y40/X40)*100,0)</f>
        <v>99.493280184595221</v>
      </c>
      <c r="AA40" s="47">
        <f t="shared" si="4"/>
        <v>-15135388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170781648</v>
      </c>
      <c r="D7" s="18"/>
      <c r="E7" s="19">
        <v>173314092</v>
      </c>
      <c r="F7" s="20">
        <v>173314092</v>
      </c>
      <c r="G7" s="20">
        <v>13685736</v>
      </c>
      <c r="H7" s="20">
        <v>16718353</v>
      </c>
      <c r="I7" s="20">
        <v>16742858</v>
      </c>
      <c r="J7" s="20">
        <v>47146947</v>
      </c>
      <c r="K7" s="20">
        <v>17898634</v>
      </c>
      <c r="L7" s="20">
        <v>17140511</v>
      </c>
      <c r="M7" s="20">
        <v>15619703</v>
      </c>
      <c r="N7" s="20">
        <v>50658848</v>
      </c>
      <c r="O7" s="20"/>
      <c r="P7" s="20"/>
      <c r="Q7" s="20"/>
      <c r="R7" s="20"/>
      <c r="S7" s="20"/>
      <c r="T7" s="20"/>
      <c r="U7" s="20"/>
      <c r="V7" s="20"/>
      <c r="W7" s="20">
        <v>97805795</v>
      </c>
      <c r="X7" s="20">
        <v>86657046</v>
      </c>
      <c r="Y7" s="20">
        <v>11148749</v>
      </c>
      <c r="Z7" s="21">
        <v>12.865369308803809</v>
      </c>
      <c r="AA7" s="22">
        <v>173314092</v>
      </c>
    </row>
    <row r="8" spans="1:27" ht="13.5" x14ac:dyDescent="0.25">
      <c r="A8" s="23" t="s">
        <v>36</v>
      </c>
      <c r="B8" s="17" t="s">
        <v>32</v>
      </c>
      <c r="C8" s="18">
        <v>722114</v>
      </c>
      <c r="D8" s="18"/>
      <c r="E8" s="19"/>
      <c r="F8" s="20"/>
      <c r="G8" s="20"/>
      <c r="H8" s="20">
        <v>10032</v>
      </c>
      <c r="I8" s="20">
        <v>8254</v>
      </c>
      <c r="J8" s="20">
        <v>18286</v>
      </c>
      <c r="K8" s="20">
        <v>7189</v>
      </c>
      <c r="L8" s="20">
        <v>1352</v>
      </c>
      <c r="M8" s="20">
        <v>1471</v>
      </c>
      <c r="N8" s="20">
        <v>10012</v>
      </c>
      <c r="O8" s="20"/>
      <c r="P8" s="20"/>
      <c r="Q8" s="20"/>
      <c r="R8" s="20"/>
      <c r="S8" s="20"/>
      <c r="T8" s="20"/>
      <c r="U8" s="20"/>
      <c r="V8" s="20"/>
      <c r="W8" s="20">
        <v>28298</v>
      </c>
      <c r="X8" s="20"/>
      <c r="Y8" s="20">
        <v>28298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-140919018</v>
      </c>
      <c r="D14" s="18"/>
      <c r="E14" s="19">
        <v>-198238920</v>
      </c>
      <c r="F14" s="20">
        <v>-198238920</v>
      </c>
      <c r="G14" s="20">
        <v>-266331</v>
      </c>
      <c r="H14" s="20">
        <v>-18268720</v>
      </c>
      <c r="I14" s="20">
        <v>-19842353</v>
      </c>
      <c r="J14" s="20">
        <v>-38377404</v>
      </c>
      <c r="K14" s="20">
        <v>-11880453</v>
      </c>
      <c r="L14" s="20">
        <v>-13852390</v>
      </c>
      <c r="M14" s="20">
        <v>-13379337</v>
      </c>
      <c r="N14" s="20">
        <v>-39112180</v>
      </c>
      <c r="O14" s="20"/>
      <c r="P14" s="20"/>
      <c r="Q14" s="20"/>
      <c r="R14" s="20"/>
      <c r="S14" s="20"/>
      <c r="T14" s="20"/>
      <c r="U14" s="20"/>
      <c r="V14" s="20"/>
      <c r="W14" s="20">
        <v>-77489584</v>
      </c>
      <c r="X14" s="20">
        <v>-99119460</v>
      </c>
      <c r="Y14" s="20">
        <v>21629876</v>
      </c>
      <c r="Z14" s="21">
        <v>-21.822027682555976</v>
      </c>
      <c r="AA14" s="22">
        <v>-198238920</v>
      </c>
    </row>
    <row r="15" spans="1:27" ht="13.5" x14ac:dyDescent="0.25">
      <c r="A15" s="23" t="s">
        <v>43</v>
      </c>
      <c r="B15" s="17" t="s">
        <v>32</v>
      </c>
      <c r="C15" s="18">
        <v>-1324120</v>
      </c>
      <c r="D15" s="18"/>
      <c r="E15" s="19">
        <v>-265820</v>
      </c>
      <c r="F15" s="20">
        <v>-265820</v>
      </c>
      <c r="G15" s="20"/>
      <c r="H15" s="20"/>
      <c r="I15" s="20">
        <v>-479326</v>
      </c>
      <c r="J15" s="20">
        <v>-479326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-479326</v>
      </c>
      <c r="X15" s="20">
        <v>-132910</v>
      </c>
      <c r="Y15" s="20">
        <v>-346416</v>
      </c>
      <c r="Z15" s="21">
        <v>260.63953050936726</v>
      </c>
      <c r="AA15" s="22">
        <v>-265820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34260624</v>
      </c>
      <c r="D17" s="26">
        <f>SUM(D6:D16)</f>
        <v>0</v>
      </c>
      <c r="E17" s="27">
        <f t="shared" si="0"/>
        <v>-25190648</v>
      </c>
      <c r="F17" s="28">
        <f t="shared" si="0"/>
        <v>-25190648</v>
      </c>
      <c r="G17" s="28">
        <f t="shared" si="0"/>
        <v>13419405</v>
      </c>
      <c r="H17" s="28">
        <f t="shared" si="0"/>
        <v>-1540335</v>
      </c>
      <c r="I17" s="28">
        <f t="shared" si="0"/>
        <v>-3570567</v>
      </c>
      <c r="J17" s="28">
        <f t="shared" si="0"/>
        <v>8308503</v>
      </c>
      <c r="K17" s="28">
        <f t="shared" si="0"/>
        <v>6025370</v>
      </c>
      <c r="L17" s="28">
        <f t="shared" si="0"/>
        <v>3289473</v>
      </c>
      <c r="M17" s="28">
        <f t="shared" si="0"/>
        <v>2241837</v>
      </c>
      <c r="N17" s="28">
        <f t="shared" si="0"/>
        <v>11556680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19865183</v>
      </c>
      <c r="X17" s="28">
        <f t="shared" si="0"/>
        <v>-12595324</v>
      </c>
      <c r="Y17" s="28">
        <f t="shared" si="0"/>
        <v>32460507</v>
      </c>
      <c r="Z17" s="29">
        <f>+IF(X17&lt;&gt;0,+(Y17/X17)*100,0)</f>
        <v>-257.71871370676928</v>
      </c>
      <c r="AA17" s="30">
        <f>SUM(AA6:AA16)</f>
        <v>-25190648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-15514974</v>
      </c>
      <c r="D26" s="18"/>
      <c r="E26" s="19">
        <v>-23752000</v>
      </c>
      <c r="F26" s="20">
        <v>-23752000</v>
      </c>
      <c r="G26" s="20"/>
      <c r="H26" s="20">
        <v>-29826</v>
      </c>
      <c r="I26" s="20"/>
      <c r="J26" s="20">
        <v>-29826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-29826</v>
      </c>
      <c r="X26" s="20">
        <v>-11876000</v>
      </c>
      <c r="Y26" s="20">
        <v>11846174</v>
      </c>
      <c r="Z26" s="21">
        <v>-99.748854833277207</v>
      </c>
      <c r="AA26" s="22">
        <v>-23752000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-15514974</v>
      </c>
      <c r="D27" s="26">
        <f>SUM(D21:D26)</f>
        <v>0</v>
      </c>
      <c r="E27" s="27">
        <f t="shared" si="1"/>
        <v>-23752000</v>
      </c>
      <c r="F27" s="28">
        <f t="shared" si="1"/>
        <v>-23752000</v>
      </c>
      <c r="G27" s="28">
        <f t="shared" si="1"/>
        <v>0</v>
      </c>
      <c r="H27" s="28">
        <f t="shared" si="1"/>
        <v>-29826</v>
      </c>
      <c r="I27" s="28">
        <f t="shared" si="1"/>
        <v>0</v>
      </c>
      <c r="J27" s="28">
        <f t="shared" si="1"/>
        <v>-29826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-29826</v>
      </c>
      <c r="X27" s="28">
        <f t="shared" si="1"/>
        <v>-11876000</v>
      </c>
      <c r="Y27" s="28">
        <f t="shared" si="1"/>
        <v>11846174</v>
      </c>
      <c r="Z27" s="29">
        <f>+IF(X27&lt;&gt;0,+(Y27/X27)*100,0)</f>
        <v>-99.748854833277207</v>
      </c>
      <c r="AA27" s="30">
        <f>SUM(AA21:AA26)</f>
        <v>-23752000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-51125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-102963</v>
      </c>
      <c r="J35" s="20">
        <v>-310146</v>
      </c>
      <c r="K35" s="20">
        <v>-102963</v>
      </c>
      <c r="L35" s="20">
        <v>-102963</v>
      </c>
      <c r="M35" s="20">
        <v>-102963</v>
      </c>
      <c r="N35" s="20">
        <v>-308889</v>
      </c>
      <c r="O35" s="20"/>
      <c r="P35" s="20"/>
      <c r="Q35" s="20"/>
      <c r="R35" s="20"/>
      <c r="S35" s="20"/>
      <c r="T35" s="20"/>
      <c r="U35" s="20"/>
      <c r="V35" s="20"/>
      <c r="W35" s="20">
        <v>-619035</v>
      </c>
      <c r="X35" s="20">
        <v>-7562916</v>
      </c>
      <c r="Y35" s="20">
        <v>6943881</v>
      </c>
      <c r="Z35" s="21">
        <v>-91.814863473295219</v>
      </c>
      <c r="AA35" s="22">
        <v>-12604860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-1293709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-104653</v>
      </c>
      <c r="H36" s="28">
        <f t="shared" si="2"/>
        <v>-102530</v>
      </c>
      <c r="I36" s="28">
        <f t="shared" si="2"/>
        <v>-102963</v>
      </c>
      <c r="J36" s="28">
        <f t="shared" si="2"/>
        <v>-310146</v>
      </c>
      <c r="K36" s="28">
        <f t="shared" si="2"/>
        <v>-102963</v>
      </c>
      <c r="L36" s="28">
        <f t="shared" si="2"/>
        <v>-102963</v>
      </c>
      <c r="M36" s="28">
        <f t="shared" si="2"/>
        <v>-102963</v>
      </c>
      <c r="N36" s="28">
        <f t="shared" si="2"/>
        <v>-308889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-619035</v>
      </c>
      <c r="X36" s="28">
        <f t="shared" si="2"/>
        <v>-7562916</v>
      </c>
      <c r="Y36" s="28">
        <f t="shared" si="2"/>
        <v>6943881</v>
      </c>
      <c r="Z36" s="29">
        <f>+IF(X36&lt;&gt;0,+(Y36/X36)*100,0)</f>
        <v>-91.814863473295219</v>
      </c>
      <c r="AA36" s="30">
        <f>SUM(AA31:AA35)</f>
        <v>-12604860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17451941</v>
      </c>
      <c r="D38" s="32">
        <f>+D17+D27+D36</f>
        <v>0</v>
      </c>
      <c r="E38" s="33">
        <f t="shared" si="3"/>
        <v>-61547508</v>
      </c>
      <c r="F38" s="2">
        <f t="shared" si="3"/>
        <v>-61547508</v>
      </c>
      <c r="G38" s="2">
        <f t="shared" si="3"/>
        <v>13314752</v>
      </c>
      <c r="H38" s="2">
        <f t="shared" si="3"/>
        <v>-1672691</v>
      </c>
      <c r="I38" s="2">
        <f t="shared" si="3"/>
        <v>-3673530</v>
      </c>
      <c r="J38" s="2">
        <f t="shared" si="3"/>
        <v>7968531</v>
      </c>
      <c r="K38" s="2">
        <f t="shared" si="3"/>
        <v>5922407</v>
      </c>
      <c r="L38" s="2">
        <f t="shared" si="3"/>
        <v>3186510</v>
      </c>
      <c r="M38" s="2">
        <f t="shared" si="3"/>
        <v>2138874</v>
      </c>
      <c r="N38" s="2">
        <f t="shared" si="3"/>
        <v>11247791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19216322</v>
      </c>
      <c r="X38" s="2">
        <f t="shared" si="3"/>
        <v>-32034240</v>
      </c>
      <c r="Y38" s="2">
        <f t="shared" si="3"/>
        <v>51250562</v>
      </c>
      <c r="Z38" s="34">
        <f>+IF(X38&lt;&gt;0,+(Y38/X38)*100,0)</f>
        <v>-159.98682035222311</v>
      </c>
      <c r="AA38" s="35">
        <f>+AA17+AA27+AA36</f>
        <v>-61547508</v>
      </c>
    </row>
    <row r="39" spans="1:27" ht="13.5" x14ac:dyDescent="0.25">
      <c r="A39" s="23" t="s">
        <v>61</v>
      </c>
      <c r="B39" s="17"/>
      <c r="C39" s="32">
        <v>73233236</v>
      </c>
      <c r="D39" s="32"/>
      <c r="E39" s="33">
        <v>73233236</v>
      </c>
      <c r="F39" s="2">
        <v>73233236</v>
      </c>
      <c r="G39" s="2">
        <v>104155931</v>
      </c>
      <c r="H39" s="2">
        <f>+G40+H60</f>
        <v>117379620</v>
      </c>
      <c r="I39" s="2">
        <f>+H40+I60</f>
        <v>115706929</v>
      </c>
      <c r="J39" s="2">
        <f>+G39</f>
        <v>104155931</v>
      </c>
      <c r="K39" s="2">
        <f>+I40+K60</f>
        <v>112033399</v>
      </c>
      <c r="L39" s="2">
        <f>+K40+L60</f>
        <v>117955806</v>
      </c>
      <c r="M39" s="2">
        <f>+L40+M60</f>
        <v>121142316</v>
      </c>
      <c r="N39" s="2">
        <f>+K39</f>
        <v>112033399</v>
      </c>
      <c r="O39" s="2">
        <f>+M40+O60</f>
        <v>123281190</v>
      </c>
      <c r="P39" s="2">
        <f>+O40+P60</f>
        <v>123281190</v>
      </c>
      <c r="Q39" s="2">
        <f>+P40+Q60</f>
        <v>123281190</v>
      </c>
      <c r="R39" s="2">
        <f>+O39</f>
        <v>123281190</v>
      </c>
      <c r="S39" s="2">
        <f>+Q40+S60</f>
        <v>123281190</v>
      </c>
      <c r="T39" s="2">
        <f>+S40+T60</f>
        <v>123281190</v>
      </c>
      <c r="U39" s="2">
        <f>+T40+U60</f>
        <v>123281190</v>
      </c>
      <c r="V39" s="2">
        <f>+S39</f>
        <v>123281190</v>
      </c>
      <c r="W39" s="2">
        <f>+G39</f>
        <v>104155931</v>
      </c>
      <c r="X39" s="2">
        <v>73233236</v>
      </c>
      <c r="Y39" s="2">
        <f>+W39-X39</f>
        <v>30922695</v>
      </c>
      <c r="Z39" s="34">
        <f>+IF(X39&lt;&gt;0,+(Y39/X39)*100,0)</f>
        <v>42.224946880675873</v>
      </c>
      <c r="AA39" s="35">
        <v>73233236</v>
      </c>
    </row>
    <row r="40" spans="1:27" ht="13.5" x14ac:dyDescent="0.25">
      <c r="A40" s="41" t="s">
        <v>63</v>
      </c>
      <c r="B40" s="42" t="s">
        <v>62</v>
      </c>
      <c r="C40" s="43">
        <f>+C38+C39</f>
        <v>90685177</v>
      </c>
      <c r="D40" s="43">
        <f t="shared" ref="D40:AA40" si="4">+D38+D39</f>
        <v>0</v>
      </c>
      <c r="E40" s="44">
        <f t="shared" si="4"/>
        <v>11685728</v>
      </c>
      <c r="F40" s="45">
        <f t="shared" si="4"/>
        <v>11685728</v>
      </c>
      <c r="G40" s="45">
        <f t="shared" si="4"/>
        <v>117470683</v>
      </c>
      <c r="H40" s="45">
        <f t="shared" si="4"/>
        <v>115706929</v>
      </c>
      <c r="I40" s="45">
        <f t="shared" si="4"/>
        <v>112033399</v>
      </c>
      <c r="J40" s="45">
        <f>+I40</f>
        <v>112033399</v>
      </c>
      <c r="K40" s="45">
        <f t="shared" si="4"/>
        <v>117955806</v>
      </c>
      <c r="L40" s="45">
        <f t="shared" si="4"/>
        <v>121142316</v>
      </c>
      <c r="M40" s="45">
        <f t="shared" si="4"/>
        <v>123281190</v>
      </c>
      <c r="N40" s="45">
        <f>+M40</f>
        <v>123281190</v>
      </c>
      <c r="O40" s="45">
        <f t="shared" si="4"/>
        <v>123281190</v>
      </c>
      <c r="P40" s="45">
        <f t="shared" si="4"/>
        <v>123281190</v>
      </c>
      <c r="Q40" s="45">
        <f t="shared" si="4"/>
        <v>123281190</v>
      </c>
      <c r="R40" s="45">
        <f>+Q40</f>
        <v>123281190</v>
      </c>
      <c r="S40" s="45">
        <f t="shared" si="4"/>
        <v>123281190</v>
      </c>
      <c r="T40" s="45">
        <f t="shared" si="4"/>
        <v>123281190</v>
      </c>
      <c r="U40" s="45">
        <f t="shared" si="4"/>
        <v>123281190</v>
      </c>
      <c r="V40" s="45">
        <f>+U40</f>
        <v>123281190</v>
      </c>
      <c r="W40" s="45">
        <f>+V40</f>
        <v>123281190</v>
      </c>
      <c r="X40" s="45">
        <f t="shared" si="4"/>
        <v>41198996</v>
      </c>
      <c r="Y40" s="45">
        <f t="shared" si="4"/>
        <v>82173257</v>
      </c>
      <c r="Z40" s="46">
        <f>+IF(X40&lt;&gt;0,+(Y40/X40)*100,0)</f>
        <v>199.45451340610339</v>
      </c>
      <c r="AA40" s="47">
        <f t="shared" si="4"/>
        <v>11685728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104155931</v>
      </c>
      <c r="H60">
        <v>-91063</v>
      </c>
      <c r="J60">
        <v>104155931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-1897500</v>
      </c>
      <c r="Y14" s="20">
        <v>1897500</v>
      </c>
      <c r="Z14" s="21">
        <v>-100</v>
      </c>
      <c r="AA14" s="22">
        <v>-3795000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-1897500</v>
      </c>
      <c r="Y17" s="28">
        <f t="shared" si="0"/>
        <v>1897500</v>
      </c>
      <c r="Z17" s="29">
        <f>+IF(X17&lt;&gt;0,+(Y17/X17)*100,0)</f>
        <v>-100</v>
      </c>
      <c r="AA17" s="30">
        <f>SUM(AA6:AA16)</f>
        <v>-3795000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-1897500</v>
      </c>
      <c r="Y38" s="2">
        <f t="shared" si="3"/>
        <v>1897500</v>
      </c>
      <c r="Z38" s="34">
        <f>+IF(X38&lt;&gt;0,+(Y38/X38)*100,0)</f>
        <v>-100</v>
      </c>
      <c r="AA38" s="35">
        <f>+AA17+AA27+AA36</f>
        <v>-3795000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-1897500</v>
      </c>
      <c r="Y40" s="45">
        <f t="shared" si="4"/>
        <v>1897500</v>
      </c>
      <c r="Z40" s="46">
        <f>+IF(X40&lt;&gt;0,+(Y40/X40)*100,0)</f>
        <v>-100</v>
      </c>
      <c r="AA40" s="47">
        <f t="shared" si="4"/>
        <v>-3795000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16465696</v>
      </c>
      <c r="D7" s="18"/>
      <c r="E7" s="19">
        <v>37725616</v>
      </c>
      <c r="F7" s="20">
        <v>37725616</v>
      </c>
      <c r="G7" s="20">
        <v>177154</v>
      </c>
      <c r="H7" s="20">
        <v>1562411</v>
      </c>
      <c r="I7" s="20">
        <v>1559377</v>
      </c>
      <c r="J7" s="20">
        <v>3298942</v>
      </c>
      <c r="K7" s="20">
        <v>1571738</v>
      </c>
      <c r="L7" s="20">
        <v>1355485</v>
      </c>
      <c r="M7" s="20">
        <v>2243611</v>
      </c>
      <c r="N7" s="20">
        <v>5170834</v>
      </c>
      <c r="O7" s="20"/>
      <c r="P7" s="20"/>
      <c r="Q7" s="20"/>
      <c r="R7" s="20"/>
      <c r="S7" s="20"/>
      <c r="T7" s="20"/>
      <c r="U7" s="20"/>
      <c r="V7" s="20"/>
      <c r="W7" s="20">
        <v>8469776</v>
      </c>
      <c r="X7" s="20">
        <v>18862794</v>
      </c>
      <c r="Y7" s="20">
        <v>-10393018</v>
      </c>
      <c r="Z7" s="21">
        <v>-55.097977531854504</v>
      </c>
      <c r="AA7" s="22">
        <v>37725616</v>
      </c>
    </row>
    <row r="8" spans="1:27" ht="13.5" x14ac:dyDescent="0.25">
      <c r="A8" s="23" t="s">
        <v>36</v>
      </c>
      <c r="B8" s="17" t="s">
        <v>32</v>
      </c>
      <c r="C8" s="18">
        <v>77209</v>
      </c>
      <c r="D8" s="18"/>
      <c r="E8" s="19"/>
      <c r="F8" s="20"/>
      <c r="G8" s="20">
        <v>1739</v>
      </c>
      <c r="H8" s="20"/>
      <c r="I8" s="20"/>
      <c r="J8" s="20">
        <v>1739</v>
      </c>
      <c r="K8" s="20"/>
      <c r="L8" s="20"/>
      <c r="M8" s="20">
        <v>226</v>
      </c>
      <c r="N8" s="20">
        <v>226</v>
      </c>
      <c r="O8" s="20"/>
      <c r="P8" s="20"/>
      <c r="Q8" s="20"/>
      <c r="R8" s="20"/>
      <c r="S8" s="20"/>
      <c r="T8" s="20"/>
      <c r="U8" s="20"/>
      <c r="V8" s="20"/>
      <c r="W8" s="20">
        <v>1965</v>
      </c>
      <c r="X8" s="20"/>
      <c r="Y8" s="20">
        <v>1965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13842360</v>
      </c>
      <c r="F9" s="20">
        <v>13842360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6921180</v>
      </c>
      <c r="Y9" s="20">
        <v>-6921180</v>
      </c>
      <c r="Z9" s="21">
        <v>-100</v>
      </c>
      <c r="AA9" s="22">
        <v>13842360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24333906</v>
      </c>
      <c r="H14" s="20">
        <v>28282396</v>
      </c>
      <c r="I14" s="20">
        <v>-48796495</v>
      </c>
      <c r="J14" s="20">
        <v>3819807</v>
      </c>
      <c r="K14" s="20">
        <v>-44795</v>
      </c>
      <c r="L14" s="20">
        <v>795016</v>
      </c>
      <c r="M14" s="20">
        <v>11939506</v>
      </c>
      <c r="N14" s="20">
        <v>12689727</v>
      </c>
      <c r="O14" s="20"/>
      <c r="P14" s="20"/>
      <c r="Q14" s="20"/>
      <c r="R14" s="20"/>
      <c r="S14" s="20"/>
      <c r="T14" s="20"/>
      <c r="U14" s="20"/>
      <c r="V14" s="20"/>
      <c r="W14" s="20">
        <v>16509534</v>
      </c>
      <c r="X14" s="20"/>
      <c r="Y14" s="20">
        <v>16509534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16542905</v>
      </c>
      <c r="D17" s="26">
        <f>SUM(D6:D16)</f>
        <v>0</v>
      </c>
      <c r="E17" s="27">
        <f t="shared" si="0"/>
        <v>51567976</v>
      </c>
      <c r="F17" s="28">
        <f t="shared" si="0"/>
        <v>51567976</v>
      </c>
      <c r="G17" s="28">
        <f t="shared" si="0"/>
        <v>24512799</v>
      </c>
      <c r="H17" s="28">
        <f t="shared" si="0"/>
        <v>29844807</v>
      </c>
      <c r="I17" s="28">
        <f t="shared" si="0"/>
        <v>-47237118</v>
      </c>
      <c r="J17" s="28">
        <f t="shared" si="0"/>
        <v>7120488</v>
      </c>
      <c r="K17" s="28">
        <f t="shared" si="0"/>
        <v>1526943</v>
      </c>
      <c r="L17" s="28">
        <f t="shared" si="0"/>
        <v>2150501</v>
      </c>
      <c r="M17" s="28">
        <f t="shared" si="0"/>
        <v>14183343</v>
      </c>
      <c r="N17" s="28">
        <f t="shared" si="0"/>
        <v>17860787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24981275</v>
      </c>
      <c r="X17" s="28">
        <f t="shared" si="0"/>
        <v>25783974</v>
      </c>
      <c r="Y17" s="28">
        <f t="shared" si="0"/>
        <v>-802699</v>
      </c>
      <c r="Z17" s="29">
        <f>+IF(X17&lt;&gt;0,+(Y17/X17)*100,0)</f>
        <v>-3.113170219610057</v>
      </c>
      <c r="AA17" s="30">
        <f>SUM(AA6:AA16)</f>
        <v>51567976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-17576053</v>
      </c>
      <c r="D26" s="18"/>
      <c r="E26" s="19">
        <v>-23961400</v>
      </c>
      <c r="F26" s="20">
        <v>-23961400</v>
      </c>
      <c r="G26" s="20"/>
      <c r="H26" s="20"/>
      <c r="I26" s="20"/>
      <c r="J26" s="20"/>
      <c r="K26" s="20"/>
      <c r="L26" s="20">
        <v>-3978199</v>
      </c>
      <c r="M26" s="20">
        <v>-1014226</v>
      </c>
      <c r="N26" s="20">
        <v>-4992425</v>
      </c>
      <c r="O26" s="20"/>
      <c r="P26" s="20"/>
      <c r="Q26" s="20"/>
      <c r="R26" s="20"/>
      <c r="S26" s="20"/>
      <c r="T26" s="20"/>
      <c r="U26" s="20"/>
      <c r="V26" s="20"/>
      <c r="W26" s="20">
        <v>-4992425</v>
      </c>
      <c r="X26" s="20">
        <v>-11980698</v>
      </c>
      <c r="Y26" s="20">
        <v>6988273</v>
      </c>
      <c r="Z26" s="21">
        <v>-58.329431223456261</v>
      </c>
      <c r="AA26" s="22">
        <v>-23961400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-17576053</v>
      </c>
      <c r="D27" s="26">
        <f>SUM(D21:D26)</f>
        <v>0</v>
      </c>
      <c r="E27" s="27">
        <f t="shared" si="1"/>
        <v>-23961400</v>
      </c>
      <c r="F27" s="28">
        <f t="shared" si="1"/>
        <v>-23961400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-3978199</v>
      </c>
      <c r="M27" s="28">
        <f t="shared" si="1"/>
        <v>-1014226</v>
      </c>
      <c r="N27" s="28">
        <f t="shared" si="1"/>
        <v>-4992425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-4992425</v>
      </c>
      <c r="X27" s="28">
        <f t="shared" si="1"/>
        <v>-11980698</v>
      </c>
      <c r="Y27" s="28">
        <f t="shared" si="1"/>
        <v>6988273</v>
      </c>
      <c r="Z27" s="29">
        <f>+IF(X27&lt;&gt;0,+(Y27/X27)*100,0)</f>
        <v>-58.329431223456261</v>
      </c>
      <c r="AA27" s="30">
        <f>SUM(AA21:AA26)</f>
        <v>-23961400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-1033148</v>
      </c>
      <c r="D38" s="32">
        <f>+D17+D27+D36</f>
        <v>0</v>
      </c>
      <c r="E38" s="33">
        <f t="shared" si="3"/>
        <v>27606576</v>
      </c>
      <c r="F38" s="2">
        <f t="shared" si="3"/>
        <v>27606576</v>
      </c>
      <c r="G38" s="2">
        <f t="shared" si="3"/>
        <v>24512799</v>
      </c>
      <c r="H38" s="2">
        <f t="shared" si="3"/>
        <v>29844807</v>
      </c>
      <c r="I38" s="2">
        <f t="shared" si="3"/>
        <v>-47237118</v>
      </c>
      <c r="J38" s="2">
        <f t="shared" si="3"/>
        <v>7120488</v>
      </c>
      <c r="K38" s="2">
        <f t="shared" si="3"/>
        <v>1526943</v>
      </c>
      <c r="L38" s="2">
        <f t="shared" si="3"/>
        <v>-1827698</v>
      </c>
      <c r="M38" s="2">
        <f t="shared" si="3"/>
        <v>13169117</v>
      </c>
      <c r="N38" s="2">
        <f t="shared" si="3"/>
        <v>12868362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19988850</v>
      </c>
      <c r="X38" s="2">
        <f t="shared" si="3"/>
        <v>13803276</v>
      </c>
      <c r="Y38" s="2">
        <f t="shared" si="3"/>
        <v>6185574</v>
      </c>
      <c r="Z38" s="34">
        <f>+IF(X38&lt;&gt;0,+(Y38/X38)*100,0)</f>
        <v>44.812361934949358</v>
      </c>
      <c r="AA38" s="35">
        <f>+AA17+AA27+AA36</f>
        <v>27606576</v>
      </c>
    </row>
    <row r="39" spans="1:27" ht="13.5" x14ac:dyDescent="0.25">
      <c r="A39" s="23" t="s">
        <v>61</v>
      </c>
      <c r="B39" s="17"/>
      <c r="C39" s="32">
        <v>-114022348</v>
      </c>
      <c r="D39" s="32"/>
      <c r="E39" s="33"/>
      <c r="F39" s="2"/>
      <c r="G39" s="2"/>
      <c r="H39" s="2">
        <f>+G40+H60</f>
        <v>24512799</v>
      </c>
      <c r="I39" s="2">
        <f>+H40+I60</f>
        <v>-228944365</v>
      </c>
      <c r="J39" s="2">
        <f>+G39</f>
        <v>0</v>
      </c>
      <c r="K39" s="2">
        <f>+I40+K60</f>
        <v>-276181483</v>
      </c>
      <c r="L39" s="2">
        <f>+K40+L60</f>
        <v>-274654540</v>
      </c>
      <c r="M39" s="2">
        <f>+L40+M60</f>
        <v>-276482238</v>
      </c>
      <c r="N39" s="2">
        <f>+K39</f>
        <v>-276181483</v>
      </c>
      <c r="O39" s="2">
        <f>+M40+O60</f>
        <v>-263313121</v>
      </c>
      <c r="P39" s="2">
        <f>+O40+P60</f>
        <v>-263313121</v>
      </c>
      <c r="Q39" s="2">
        <f>+P40+Q60</f>
        <v>-263313121</v>
      </c>
      <c r="R39" s="2">
        <f>+O39</f>
        <v>-263313121</v>
      </c>
      <c r="S39" s="2">
        <f>+Q40+S60</f>
        <v>-263313121</v>
      </c>
      <c r="T39" s="2">
        <f>+S40+T60</f>
        <v>-263313121</v>
      </c>
      <c r="U39" s="2">
        <f>+T40+U60</f>
        <v>-263313121</v>
      </c>
      <c r="V39" s="2">
        <f>+S39</f>
        <v>-263313121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-115055496</v>
      </c>
      <c r="D40" s="43">
        <f t="shared" ref="D40:AA40" si="4">+D38+D39</f>
        <v>0</v>
      </c>
      <c r="E40" s="44">
        <f t="shared" si="4"/>
        <v>27606576</v>
      </c>
      <c r="F40" s="45">
        <f t="shared" si="4"/>
        <v>27606576</v>
      </c>
      <c r="G40" s="45">
        <f t="shared" si="4"/>
        <v>24512799</v>
      </c>
      <c r="H40" s="45">
        <f t="shared" si="4"/>
        <v>54357606</v>
      </c>
      <c r="I40" s="45">
        <f t="shared" si="4"/>
        <v>-276181483</v>
      </c>
      <c r="J40" s="45">
        <f>+I40</f>
        <v>-276181483</v>
      </c>
      <c r="K40" s="45">
        <f t="shared" si="4"/>
        <v>-274654540</v>
      </c>
      <c r="L40" s="45">
        <f t="shared" si="4"/>
        <v>-276482238</v>
      </c>
      <c r="M40" s="45">
        <f t="shared" si="4"/>
        <v>-263313121</v>
      </c>
      <c r="N40" s="45">
        <f>+M40</f>
        <v>-263313121</v>
      </c>
      <c r="O40" s="45">
        <f t="shared" si="4"/>
        <v>-263313121</v>
      </c>
      <c r="P40" s="45">
        <f t="shared" si="4"/>
        <v>-263313121</v>
      </c>
      <c r="Q40" s="45">
        <f t="shared" si="4"/>
        <v>-263313121</v>
      </c>
      <c r="R40" s="45">
        <f>+Q40</f>
        <v>-263313121</v>
      </c>
      <c r="S40" s="45">
        <f t="shared" si="4"/>
        <v>-263313121</v>
      </c>
      <c r="T40" s="45">
        <f t="shared" si="4"/>
        <v>-263313121</v>
      </c>
      <c r="U40" s="45">
        <f t="shared" si="4"/>
        <v>-263313121</v>
      </c>
      <c r="V40" s="45">
        <f>+U40</f>
        <v>-263313121</v>
      </c>
      <c r="W40" s="45">
        <f>+V40</f>
        <v>-263313121</v>
      </c>
      <c r="X40" s="45">
        <f t="shared" si="4"/>
        <v>13803276</v>
      </c>
      <c r="Y40" s="45">
        <f t="shared" si="4"/>
        <v>6185574</v>
      </c>
      <c r="Z40" s="46">
        <f>+IF(X40&lt;&gt;0,+(Y40/X40)*100,0)</f>
        <v>44.812361934949358</v>
      </c>
      <c r="AA40" s="47">
        <f t="shared" si="4"/>
        <v>27606576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-283301971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39133622</v>
      </c>
      <c r="D7" s="18"/>
      <c r="E7" s="19">
        <v>71823792</v>
      </c>
      <c r="F7" s="20">
        <v>71823792</v>
      </c>
      <c r="G7" s="20">
        <v>3141902</v>
      </c>
      <c r="H7" s="20">
        <v>2677475</v>
      </c>
      <c r="I7" s="20">
        <v>3440450</v>
      </c>
      <c r="J7" s="20">
        <v>9259827</v>
      </c>
      <c r="K7" s="20">
        <v>3052939</v>
      </c>
      <c r="L7" s="20">
        <v>5132738</v>
      </c>
      <c r="M7" s="20">
        <v>3262414</v>
      </c>
      <c r="N7" s="20">
        <v>11448091</v>
      </c>
      <c r="O7" s="20"/>
      <c r="P7" s="20"/>
      <c r="Q7" s="20"/>
      <c r="R7" s="20"/>
      <c r="S7" s="20"/>
      <c r="T7" s="20"/>
      <c r="U7" s="20"/>
      <c r="V7" s="20"/>
      <c r="W7" s="20">
        <v>20707918</v>
      </c>
      <c r="X7" s="20">
        <v>35911896</v>
      </c>
      <c r="Y7" s="20">
        <v>-15203978</v>
      </c>
      <c r="Z7" s="21">
        <v>-42.336884691356872</v>
      </c>
      <c r="AA7" s="22">
        <v>71823792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42692004</v>
      </c>
      <c r="F9" s="20">
        <v>42692004</v>
      </c>
      <c r="G9" s="20">
        <v>11692000</v>
      </c>
      <c r="H9" s="20"/>
      <c r="I9" s="20"/>
      <c r="J9" s="20">
        <v>11692000</v>
      </c>
      <c r="K9" s="20"/>
      <c r="L9" s="20">
        <v>13500000</v>
      </c>
      <c r="M9" s="20"/>
      <c r="N9" s="20">
        <v>13500000</v>
      </c>
      <c r="O9" s="20"/>
      <c r="P9" s="20"/>
      <c r="Q9" s="20"/>
      <c r="R9" s="20"/>
      <c r="S9" s="20"/>
      <c r="T9" s="20"/>
      <c r="U9" s="20"/>
      <c r="V9" s="20"/>
      <c r="W9" s="20">
        <v>25192000</v>
      </c>
      <c r="X9" s="20">
        <v>21346002</v>
      </c>
      <c r="Y9" s="20">
        <v>3845998</v>
      </c>
      <c r="Z9" s="21">
        <v>18.017416095060799</v>
      </c>
      <c r="AA9" s="22">
        <v>42692004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-9658468</v>
      </c>
      <c r="D14" s="18"/>
      <c r="E14" s="19">
        <v>-64566890</v>
      </c>
      <c r="F14" s="20">
        <v>-64566890</v>
      </c>
      <c r="G14" s="20"/>
      <c r="H14" s="20"/>
      <c r="I14" s="20"/>
      <c r="J14" s="20"/>
      <c r="K14" s="20"/>
      <c r="L14" s="20"/>
      <c r="M14" s="20">
        <v>-3000000</v>
      </c>
      <c r="N14" s="20">
        <v>-3000000</v>
      </c>
      <c r="O14" s="20"/>
      <c r="P14" s="20"/>
      <c r="Q14" s="20"/>
      <c r="R14" s="20"/>
      <c r="S14" s="20"/>
      <c r="T14" s="20"/>
      <c r="U14" s="20"/>
      <c r="V14" s="20"/>
      <c r="W14" s="20">
        <v>-3000000</v>
      </c>
      <c r="X14" s="20">
        <v>-32283444</v>
      </c>
      <c r="Y14" s="20">
        <v>29283444</v>
      </c>
      <c r="Z14" s="21">
        <v>-90.707311153047982</v>
      </c>
      <c r="AA14" s="22">
        <v>-64566890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-42692004</v>
      </c>
      <c r="F16" s="20">
        <v>-42692004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-21346002</v>
      </c>
      <c r="Y16" s="20">
        <v>21346002</v>
      </c>
      <c r="Z16" s="21">
        <v>-100</v>
      </c>
      <c r="AA16" s="22">
        <v>-42692004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29475154</v>
      </c>
      <c r="D17" s="26">
        <f>SUM(D6:D16)</f>
        <v>0</v>
      </c>
      <c r="E17" s="27">
        <f t="shared" si="0"/>
        <v>7256902</v>
      </c>
      <c r="F17" s="28">
        <f t="shared" si="0"/>
        <v>7256902</v>
      </c>
      <c r="G17" s="28">
        <f t="shared" si="0"/>
        <v>14833902</v>
      </c>
      <c r="H17" s="28">
        <f t="shared" si="0"/>
        <v>2677475</v>
      </c>
      <c r="I17" s="28">
        <f t="shared" si="0"/>
        <v>3440450</v>
      </c>
      <c r="J17" s="28">
        <f t="shared" si="0"/>
        <v>20951827</v>
      </c>
      <c r="K17" s="28">
        <f t="shared" si="0"/>
        <v>3052939</v>
      </c>
      <c r="L17" s="28">
        <f t="shared" si="0"/>
        <v>18632738</v>
      </c>
      <c r="M17" s="28">
        <f t="shared" si="0"/>
        <v>262414</v>
      </c>
      <c r="N17" s="28">
        <f t="shared" si="0"/>
        <v>21948091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42899918</v>
      </c>
      <c r="X17" s="28">
        <f t="shared" si="0"/>
        <v>3628452</v>
      </c>
      <c r="Y17" s="28">
        <f t="shared" si="0"/>
        <v>39271466</v>
      </c>
      <c r="Z17" s="29">
        <f>+IF(X17&lt;&gt;0,+(Y17/X17)*100,0)</f>
        <v>1082.3201188826531</v>
      </c>
      <c r="AA17" s="30">
        <f>SUM(AA6:AA16)</f>
        <v>7256902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-1094698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-1094698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28380456</v>
      </c>
      <c r="D38" s="32">
        <f>+D17+D27+D36</f>
        <v>0</v>
      </c>
      <c r="E38" s="33">
        <f t="shared" si="3"/>
        <v>7256902</v>
      </c>
      <c r="F38" s="2">
        <f t="shared" si="3"/>
        <v>7256902</v>
      </c>
      <c r="G38" s="2">
        <f t="shared" si="3"/>
        <v>14833902</v>
      </c>
      <c r="H38" s="2">
        <f t="shared" si="3"/>
        <v>2677475</v>
      </c>
      <c r="I38" s="2">
        <f t="shared" si="3"/>
        <v>3440450</v>
      </c>
      <c r="J38" s="2">
        <f t="shared" si="3"/>
        <v>20951827</v>
      </c>
      <c r="K38" s="2">
        <f t="shared" si="3"/>
        <v>3052939</v>
      </c>
      <c r="L38" s="2">
        <f t="shared" si="3"/>
        <v>18632738</v>
      </c>
      <c r="M38" s="2">
        <f t="shared" si="3"/>
        <v>262414</v>
      </c>
      <c r="N38" s="2">
        <f t="shared" si="3"/>
        <v>21948091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42899918</v>
      </c>
      <c r="X38" s="2">
        <f t="shared" si="3"/>
        <v>3628452</v>
      </c>
      <c r="Y38" s="2">
        <f t="shared" si="3"/>
        <v>39271466</v>
      </c>
      <c r="Z38" s="34">
        <f>+IF(X38&lt;&gt;0,+(Y38/X38)*100,0)</f>
        <v>1082.3201188826531</v>
      </c>
      <c r="AA38" s="35">
        <f>+AA17+AA27+AA36</f>
        <v>7256902</v>
      </c>
    </row>
    <row r="39" spans="1:27" ht="13.5" x14ac:dyDescent="0.25">
      <c r="A39" s="23" t="s">
        <v>61</v>
      </c>
      <c r="B39" s="17"/>
      <c r="C39" s="32">
        <v>8847554</v>
      </c>
      <c r="D39" s="32"/>
      <c r="E39" s="33"/>
      <c r="F39" s="2"/>
      <c r="G39" s="2"/>
      <c r="H39" s="2">
        <f>+G40+H60</f>
        <v>22586758</v>
      </c>
      <c r="I39" s="2">
        <f>+H40+I60</f>
        <v>25264233</v>
      </c>
      <c r="J39" s="2">
        <f>+G39</f>
        <v>0</v>
      </c>
      <c r="K39" s="2">
        <f>+I40+K60</f>
        <v>28704683</v>
      </c>
      <c r="L39" s="2">
        <f>+K40+L60</f>
        <v>31757622</v>
      </c>
      <c r="M39" s="2">
        <f>+L40+M60</f>
        <v>50390360</v>
      </c>
      <c r="N39" s="2">
        <f>+K39</f>
        <v>28704683</v>
      </c>
      <c r="O39" s="2">
        <f>+M40+O60</f>
        <v>50652774</v>
      </c>
      <c r="P39" s="2">
        <f>+O40+P60</f>
        <v>50652774</v>
      </c>
      <c r="Q39" s="2">
        <f>+P40+Q60</f>
        <v>50652774</v>
      </c>
      <c r="R39" s="2">
        <f>+O39</f>
        <v>50652774</v>
      </c>
      <c r="S39" s="2">
        <f>+Q40+S60</f>
        <v>50652774</v>
      </c>
      <c r="T39" s="2">
        <f>+S40+T60</f>
        <v>50652774</v>
      </c>
      <c r="U39" s="2">
        <f>+T40+U60</f>
        <v>50652774</v>
      </c>
      <c r="V39" s="2">
        <f>+S39</f>
        <v>50652774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37228010</v>
      </c>
      <c r="D40" s="43">
        <f t="shared" ref="D40:AA40" si="4">+D38+D39</f>
        <v>0</v>
      </c>
      <c r="E40" s="44">
        <f t="shared" si="4"/>
        <v>7256902</v>
      </c>
      <c r="F40" s="45">
        <f t="shared" si="4"/>
        <v>7256902</v>
      </c>
      <c r="G40" s="45">
        <f t="shared" si="4"/>
        <v>14833902</v>
      </c>
      <c r="H40" s="45">
        <f t="shared" si="4"/>
        <v>25264233</v>
      </c>
      <c r="I40" s="45">
        <f t="shared" si="4"/>
        <v>28704683</v>
      </c>
      <c r="J40" s="45">
        <f>+I40</f>
        <v>28704683</v>
      </c>
      <c r="K40" s="45">
        <f t="shared" si="4"/>
        <v>31757622</v>
      </c>
      <c r="L40" s="45">
        <f t="shared" si="4"/>
        <v>50390360</v>
      </c>
      <c r="M40" s="45">
        <f t="shared" si="4"/>
        <v>50652774</v>
      </c>
      <c r="N40" s="45">
        <f>+M40</f>
        <v>50652774</v>
      </c>
      <c r="O40" s="45">
        <f t="shared" si="4"/>
        <v>50652774</v>
      </c>
      <c r="P40" s="45">
        <f t="shared" si="4"/>
        <v>50652774</v>
      </c>
      <c r="Q40" s="45">
        <f t="shared" si="4"/>
        <v>50652774</v>
      </c>
      <c r="R40" s="45">
        <f>+Q40</f>
        <v>50652774</v>
      </c>
      <c r="S40" s="45">
        <f t="shared" si="4"/>
        <v>50652774</v>
      </c>
      <c r="T40" s="45">
        <f t="shared" si="4"/>
        <v>50652774</v>
      </c>
      <c r="U40" s="45">
        <f t="shared" si="4"/>
        <v>50652774</v>
      </c>
      <c r="V40" s="45">
        <f>+U40</f>
        <v>50652774</v>
      </c>
      <c r="W40" s="45">
        <f>+V40</f>
        <v>50652774</v>
      </c>
      <c r="X40" s="45">
        <f t="shared" si="4"/>
        <v>3628452</v>
      </c>
      <c r="Y40" s="45">
        <f t="shared" si="4"/>
        <v>39271466</v>
      </c>
      <c r="Z40" s="46">
        <f>+IF(X40&lt;&gt;0,+(Y40/X40)*100,0)</f>
        <v>1082.3201188826531</v>
      </c>
      <c r="AA40" s="47">
        <f t="shared" si="4"/>
        <v>7256902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7752856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>
        <v>45205476</v>
      </c>
      <c r="N10" s="20">
        <v>45205476</v>
      </c>
      <c r="O10" s="20"/>
      <c r="P10" s="20"/>
      <c r="Q10" s="20"/>
      <c r="R10" s="20"/>
      <c r="S10" s="20"/>
      <c r="T10" s="20"/>
      <c r="U10" s="20"/>
      <c r="V10" s="20"/>
      <c r="W10" s="20">
        <v>45205476</v>
      </c>
      <c r="X10" s="20"/>
      <c r="Y10" s="20">
        <v>45205476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45205476</v>
      </c>
      <c r="N17" s="28">
        <f t="shared" si="0"/>
        <v>45205476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45205476</v>
      </c>
      <c r="X17" s="28">
        <f t="shared" si="0"/>
        <v>0</v>
      </c>
      <c r="Y17" s="28">
        <f t="shared" si="0"/>
        <v>45205476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45205476</v>
      </c>
      <c r="N38" s="2">
        <f t="shared" si="3"/>
        <v>45205476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45205476</v>
      </c>
      <c r="X38" s="2">
        <f t="shared" si="3"/>
        <v>0</v>
      </c>
      <c r="Y38" s="2">
        <f t="shared" si="3"/>
        <v>45205476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45205476</v>
      </c>
      <c r="P39" s="2">
        <f>+O40+P60</f>
        <v>45205476</v>
      </c>
      <c r="Q39" s="2">
        <f>+P40+Q60</f>
        <v>45205476</v>
      </c>
      <c r="R39" s="2">
        <f>+O39</f>
        <v>45205476</v>
      </c>
      <c r="S39" s="2">
        <f>+Q40+S60</f>
        <v>45205476</v>
      </c>
      <c r="T39" s="2">
        <f>+S40+T60</f>
        <v>45205476</v>
      </c>
      <c r="U39" s="2">
        <f>+T40+U60</f>
        <v>45205476</v>
      </c>
      <c r="V39" s="2">
        <f>+S39</f>
        <v>45205476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45205476</v>
      </c>
      <c r="N40" s="45">
        <f>+M40</f>
        <v>45205476</v>
      </c>
      <c r="O40" s="45">
        <f t="shared" si="4"/>
        <v>45205476</v>
      </c>
      <c r="P40" s="45">
        <f t="shared" si="4"/>
        <v>45205476</v>
      </c>
      <c r="Q40" s="45">
        <f t="shared" si="4"/>
        <v>45205476</v>
      </c>
      <c r="R40" s="45">
        <f>+Q40</f>
        <v>45205476</v>
      </c>
      <c r="S40" s="45">
        <f t="shared" si="4"/>
        <v>45205476</v>
      </c>
      <c r="T40" s="45">
        <f t="shared" si="4"/>
        <v>45205476</v>
      </c>
      <c r="U40" s="45">
        <f t="shared" si="4"/>
        <v>45205476</v>
      </c>
      <c r="V40" s="45">
        <f>+U40</f>
        <v>45205476</v>
      </c>
      <c r="W40" s="45">
        <f>+V40</f>
        <v>45205476</v>
      </c>
      <c r="X40" s="45">
        <f t="shared" si="4"/>
        <v>0</v>
      </c>
      <c r="Y40" s="45">
        <f t="shared" si="4"/>
        <v>45205476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>
        <v>80182</v>
      </c>
      <c r="L7" s="20">
        <v>-5948</v>
      </c>
      <c r="M7" s="20"/>
      <c r="N7" s="20">
        <v>74234</v>
      </c>
      <c r="O7" s="20"/>
      <c r="P7" s="20"/>
      <c r="Q7" s="20"/>
      <c r="R7" s="20"/>
      <c r="S7" s="20"/>
      <c r="T7" s="20"/>
      <c r="U7" s="20"/>
      <c r="V7" s="20"/>
      <c r="W7" s="20">
        <v>1250051</v>
      </c>
      <c r="X7" s="20"/>
      <c r="Y7" s="20">
        <v>1250051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>
        <v>2930</v>
      </c>
      <c r="L14" s="20">
        <v>2855</v>
      </c>
      <c r="M14" s="20">
        <v>2970</v>
      </c>
      <c r="N14" s="20">
        <v>8755</v>
      </c>
      <c r="O14" s="20"/>
      <c r="P14" s="20"/>
      <c r="Q14" s="20"/>
      <c r="R14" s="20"/>
      <c r="S14" s="20"/>
      <c r="T14" s="20"/>
      <c r="U14" s="20"/>
      <c r="V14" s="20"/>
      <c r="W14" s="20">
        <v>-36309</v>
      </c>
      <c r="X14" s="20"/>
      <c r="Y14" s="20">
        <v>-36309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83112</v>
      </c>
      <c r="L17" s="28">
        <f t="shared" si="0"/>
        <v>-3093</v>
      </c>
      <c r="M17" s="28">
        <f t="shared" si="0"/>
        <v>2970</v>
      </c>
      <c r="N17" s="28">
        <f t="shared" si="0"/>
        <v>82989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1213742</v>
      </c>
      <c r="X17" s="28">
        <f t="shared" si="0"/>
        <v>0</v>
      </c>
      <c r="Y17" s="28">
        <f t="shared" si="0"/>
        <v>1213742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83112</v>
      </c>
      <c r="L38" s="2">
        <f t="shared" si="3"/>
        <v>-3093</v>
      </c>
      <c r="M38" s="2">
        <f t="shared" si="3"/>
        <v>2970</v>
      </c>
      <c r="N38" s="2">
        <f t="shared" si="3"/>
        <v>82989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1213742</v>
      </c>
      <c r="X38" s="2">
        <f t="shared" si="3"/>
        <v>0</v>
      </c>
      <c r="Y38" s="2">
        <f t="shared" si="3"/>
        <v>1213742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1213865</v>
      </c>
      <c r="M39" s="2">
        <f>+L40+M60</f>
        <v>1210772</v>
      </c>
      <c r="N39" s="2">
        <f>+K39</f>
        <v>1130753</v>
      </c>
      <c r="O39" s="2">
        <f>+M40+O60</f>
        <v>1213742</v>
      </c>
      <c r="P39" s="2">
        <f>+O40+P60</f>
        <v>1213742</v>
      </c>
      <c r="Q39" s="2">
        <f>+P40+Q60</f>
        <v>1213742</v>
      </c>
      <c r="R39" s="2">
        <f>+O39</f>
        <v>1213742</v>
      </c>
      <c r="S39" s="2">
        <f>+Q40+S60</f>
        <v>1213742</v>
      </c>
      <c r="T39" s="2">
        <f>+S40+T60</f>
        <v>1213742</v>
      </c>
      <c r="U39" s="2">
        <f>+T40+U60</f>
        <v>1213742</v>
      </c>
      <c r="V39" s="2">
        <f>+S39</f>
        <v>1213742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1213865</v>
      </c>
      <c r="L40" s="45">
        <f t="shared" si="4"/>
        <v>1210772</v>
      </c>
      <c r="M40" s="45">
        <f t="shared" si="4"/>
        <v>1213742</v>
      </c>
      <c r="N40" s="45">
        <f>+M40</f>
        <v>1213742</v>
      </c>
      <c r="O40" s="45">
        <f t="shared" si="4"/>
        <v>1213742</v>
      </c>
      <c r="P40" s="45">
        <f t="shared" si="4"/>
        <v>1213742</v>
      </c>
      <c r="Q40" s="45">
        <f t="shared" si="4"/>
        <v>1213742</v>
      </c>
      <c r="R40" s="45">
        <f>+Q40</f>
        <v>1213742</v>
      </c>
      <c r="S40" s="45">
        <f t="shared" si="4"/>
        <v>1213742</v>
      </c>
      <c r="T40" s="45">
        <f t="shared" si="4"/>
        <v>1213742</v>
      </c>
      <c r="U40" s="45">
        <f t="shared" si="4"/>
        <v>1213742</v>
      </c>
      <c r="V40" s="45">
        <f>+U40</f>
        <v>1213742</v>
      </c>
      <c r="W40" s="45">
        <f>+V40</f>
        <v>1213742</v>
      </c>
      <c r="X40" s="45">
        <f t="shared" si="4"/>
        <v>0</v>
      </c>
      <c r="Y40" s="45">
        <f t="shared" si="4"/>
        <v>1213742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22555000</v>
      </c>
      <c r="F9" s="20">
        <v>22555000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11277498</v>
      </c>
      <c r="Y9" s="20">
        <v>-11277498</v>
      </c>
      <c r="Z9" s="21">
        <v>-100</v>
      </c>
      <c r="AA9" s="22">
        <v>22555000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-1265503</v>
      </c>
      <c r="L10" s="20"/>
      <c r="M10" s="20"/>
      <c r="N10" s="20">
        <v>-1265503</v>
      </c>
      <c r="O10" s="20"/>
      <c r="P10" s="20"/>
      <c r="Q10" s="20"/>
      <c r="R10" s="20"/>
      <c r="S10" s="20"/>
      <c r="T10" s="20"/>
      <c r="U10" s="20"/>
      <c r="V10" s="20"/>
      <c r="W10" s="20">
        <v>-1265503</v>
      </c>
      <c r="X10" s="20"/>
      <c r="Y10" s="20">
        <v>-1265503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22555000</v>
      </c>
      <c r="F17" s="28">
        <f t="shared" si="0"/>
        <v>22555000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-1265503</v>
      </c>
      <c r="L17" s="28">
        <f t="shared" si="0"/>
        <v>0</v>
      </c>
      <c r="M17" s="28">
        <f t="shared" si="0"/>
        <v>0</v>
      </c>
      <c r="N17" s="28">
        <f t="shared" si="0"/>
        <v>-1265503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-1265503</v>
      </c>
      <c r="X17" s="28">
        <f t="shared" si="0"/>
        <v>11277498</v>
      </c>
      <c r="Y17" s="28">
        <f t="shared" si="0"/>
        <v>-12543001</v>
      </c>
      <c r="Z17" s="29">
        <f>+IF(X17&lt;&gt;0,+(Y17/X17)*100,0)</f>
        <v>-111.22148724832405</v>
      </c>
      <c r="AA17" s="30">
        <f>SUM(AA6:AA16)</f>
        <v>22555000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22555000</v>
      </c>
      <c r="F38" s="2">
        <f t="shared" si="3"/>
        <v>22555000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-1265503</v>
      </c>
      <c r="L38" s="2">
        <f t="shared" si="3"/>
        <v>0</v>
      </c>
      <c r="M38" s="2">
        <f t="shared" si="3"/>
        <v>0</v>
      </c>
      <c r="N38" s="2">
        <f t="shared" si="3"/>
        <v>-1265503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-1265503</v>
      </c>
      <c r="X38" s="2">
        <f t="shared" si="3"/>
        <v>11277498</v>
      </c>
      <c r="Y38" s="2">
        <f t="shared" si="3"/>
        <v>-12543001</v>
      </c>
      <c r="Z38" s="34">
        <f>+IF(X38&lt;&gt;0,+(Y38/X38)*100,0)</f>
        <v>-111.22148724832405</v>
      </c>
      <c r="AA38" s="35">
        <f>+AA17+AA27+AA36</f>
        <v>22555000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-1265503</v>
      </c>
      <c r="M39" s="2">
        <f>+L40+M60</f>
        <v>-1265503</v>
      </c>
      <c r="N39" s="2">
        <f>+K39</f>
        <v>0</v>
      </c>
      <c r="O39" s="2">
        <f>+M40+O60</f>
        <v>-1265503</v>
      </c>
      <c r="P39" s="2">
        <f>+O40+P60</f>
        <v>-1265503</v>
      </c>
      <c r="Q39" s="2">
        <f>+P40+Q60</f>
        <v>-1265503</v>
      </c>
      <c r="R39" s="2">
        <f>+O39</f>
        <v>-1265503</v>
      </c>
      <c r="S39" s="2">
        <f>+Q40+S60</f>
        <v>-1265503</v>
      </c>
      <c r="T39" s="2">
        <f>+S40+T60</f>
        <v>-1265503</v>
      </c>
      <c r="U39" s="2">
        <f>+T40+U60</f>
        <v>-1265503</v>
      </c>
      <c r="V39" s="2">
        <f>+S39</f>
        <v>-1265503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22555000</v>
      </c>
      <c r="F40" s="45">
        <f t="shared" si="4"/>
        <v>22555000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-1265503</v>
      </c>
      <c r="L40" s="45">
        <f t="shared" si="4"/>
        <v>-1265503</v>
      </c>
      <c r="M40" s="45">
        <f t="shared" si="4"/>
        <v>-1265503</v>
      </c>
      <c r="N40" s="45">
        <f>+M40</f>
        <v>-1265503</v>
      </c>
      <c r="O40" s="45">
        <f t="shared" si="4"/>
        <v>-1265503</v>
      </c>
      <c r="P40" s="45">
        <f t="shared" si="4"/>
        <v>-1265503</v>
      </c>
      <c r="Q40" s="45">
        <f t="shared" si="4"/>
        <v>-1265503</v>
      </c>
      <c r="R40" s="45">
        <f>+Q40</f>
        <v>-1265503</v>
      </c>
      <c r="S40" s="45">
        <f t="shared" si="4"/>
        <v>-1265503</v>
      </c>
      <c r="T40" s="45">
        <f t="shared" si="4"/>
        <v>-1265503</v>
      </c>
      <c r="U40" s="45">
        <f t="shared" si="4"/>
        <v>-1265503</v>
      </c>
      <c r="V40" s="45">
        <f>+U40</f>
        <v>-1265503</v>
      </c>
      <c r="W40" s="45">
        <f>+V40</f>
        <v>-1265503</v>
      </c>
      <c r="X40" s="45">
        <f t="shared" si="4"/>
        <v>11277498</v>
      </c>
      <c r="Y40" s="45">
        <f t="shared" si="4"/>
        <v>-12543001</v>
      </c>
      <c r="Z40" s="46">
        <f>+IF(X40&lt;&gt;0,+(Y40/X40)*100,0)</f>
        <v>-111.22148724832405</v>
      </c>
      <c r="AA40" s="47">
        <f t="shared" si="4"/>
        <v>22555000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4999998</v>
      </c>
      <c r="Y10" s="20">
        <v>-4999998</v>
      </c>
      <c r="Z10" s="21">
        <v>-100</v>
      </c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-1102165</v>
      </c>
      <c r="F14" s="20">
        <v>-1102165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-551088</v>
      </c>
      <c r="Y14" s="20">
        <v>551088</v>
      </c>
      <c r="Z14" s="21">
        <v>-100</v>
      </c>
      <c r="AA14" s="22">
        <v>-1102165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8897835</v>
      </c>
      <c r="F17" s="28">
        <f t="shared" si="0"/>
        <v>8897835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4448910</v>
      </c>
      <c r="Y17" s="28">
        <f t="shared" si="0"/>
        <v>-4448910</v>
      </c>
      <c r="Z17" s="29">
        <f>+IF(X17&lt;&gt;0,+(Y17/X17)*100,0)</f>
        <v>-100</v>
      </c>
      <c r="AA17" s="30">
        <f>SUM(AA6:AA16)</f>
        <v>8897835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8897835</v>
      </c>
      <c r="F38" s="2">
        <f t="shared" si="3"/>
        <v>8897835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4448910</v>
      </c>
      <c r="Y38" s="2">
        <f t="shared" si="3"/>
        <v>-4448910</v>
      </c>
      <c r="Z38" s="34">
        <f>+IF(X38&lt;&gt;0,+(Y38/X38)*100,0)</f>
        <v>-100</v>
      </c>
      <c r="AA38" s="35">
        <f>+AA17+AA27+AA36</f>
        <v>8897835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8897835</v>
      </c>
      <c r="F40" s="45">
        <f t="shared" si="4"/>
        <v>8897835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4448910</v>
      </c>
      <c r="Y40" s="45">
        <f t="shared" si="4"/>
        <v>-4448910</v>
      </c>
      <c r="Z40" s="46">
        <f>+IF(X40&lt;&gt;0,+(Y40/X40)*100,0)</f>
        <v>-100</v>
      </c>
      <c r="AA40" s="47">
        <f t="shared" si="4"/>
        <v>8897835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66821473</v>
      </c>
      <c r="D7" s="18"/>
      <c r="E7" s="19">
        <v>278571397</v>
      </c>
      <c r="F7" s="20">
        <v>278571397</v>
      </c>
      <c r="G7" s="20">
        <v>295115</v>
      </c>
      <c r="H7" s="20">
        <v>7376817</v>
      </c>
      <c r="I7" s="20">
        <v>6862467</v>
      </c>
      <c r="J7" s="20">
        <v>14534399</v>
      </c>
      <c r="K7" s="20">
        <v>6687315</v>
      </c>
      <c r="L7" s="20">
        <v>6415734</v>
      </c>
      <c r="M7" s="20">
        <v>6574719</v>
      </c>
      <c r="N7" s="20">
        <v>19677768</v>
      </c>
      <c r="O7" s="20"/>
      <c r="P7" s="20"/>
      <c r="Q7" s="20"/>
      <c r="R7" s="20"/>
      <c r="S7" s="20"/>
      <c r="T7" s="20"/>
      <c r="U7" s="20"/>
      <c r="V7" s="20"/>
      <c r="W7" s="20">
        <v>34212167</v>
      </c>
      <c r="X7" s="20">
        <v>139285704</v>
      </c>
      <c r="Y7" s="20">
        <v>-105073537</v>
      </c>
      <c r="Z7" s="21">
        <v>-75.437416750250264</v>
      </c>
      <c r="AA7" s="22">
        <v>278571397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207232</v>
      </c>
      <c r="F8" s="20">
        <v>207232</v>
      </c>
      <c r="G8" s="20">
        <v>123</v>
      </c>
      <c r="H8" s="20"/>
      <c r="I8" s="20"/>
      <c r="J8" s="20">
        <v>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</v>
      </c>
      <c r="X8" s="20">
        <v>103608</v>
      </c>
      <c r="Y8" s="20">
        <v>-103485</v>
      </c>
      <c r="Z8" s="21">
        <v>-99.881283298586993</v>
      </c>
      <c r="AA8" s="22">
        <v>207232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18000000</v>
      </c>
      <c r="F10" s="20">
        <v>18000000</v>
      </c>
      <c r="G10" s="20"/>
      <c r="H10" s="20"/>
      <c r="I10" s="20"/>
      <c r="J10" s="20"/>
      <c r="K10" s="20">
        <v>1000000</v>
      </c>
      <c r="L10" s="20"/>
      <c r="M10" s="20">
        <v>1000000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9000000</v>
      </c>
      <c r="Y10" s="20">
        <v>-7000000</v>
      </c>
      <c r="Z10" s="21">
        <v>-77.777777777777786</v>
      </c>
      <c r="AA10" s="22">
        <v>18000000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-268021295</v>
      </c>
      <c r="D14" s="18"/>
      <c r="E14" s="19">
        <v>-285285171</v>
      </c>
      <c r="F14" s="20">
        <v>-285285171</v>
      </c>
      <c r="G14" s="20">
        <v>-439721</v>
      </c>
      <c r="H14" s="20">
        <v>-38996630</v>
      </c>
      <c r="I14" s="20">
        <v>-38705584</v>
      </c>
      <c r="J14" s="20">
        <v>-78141935</v>
      </c>
      <c r="K14" s="20">
        <v>-22256073</v>
      </c>
      <c r="L14" s="20">
        <v>-54734123</v>
      </c>
      <c r="M14" s="20">
        <v>-22327131</v>
      </c>
      <c r="N14" s="20">
        <v>-99317327</v>
      </c>
      <c r="O14" s="20"/>
      <c r="P14" s="20"/>
      <c r="Q14" s="20"/>
      <c r="R14" s="20"/>
      <c r="S14" s="20"/>
      <c r="T14" s="20"/>
      <c r="U14" s="20"/>
      <c r="V14" s="20"/>
      <c r="W14" s="20">
        <v>-177459262</v>
      </c>
      <c r="X14" s="20">
        <v>-142642602</v>
      </c>
      <c r="Y14" s="20">
        <v>-34816660</v>
      </c>
      <c r="Z14" s="21">
        <v>24.408318070361616</v>
      </c>
      <c r="AA14" s="22">
        <v>-285285171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-398905</v>
      </c>
      <c r="F15" s="20">
        <v>-398905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-199452</v>
      </c>
      <c r="Y15" s="20">
        <v>199452</v>
      </c>
      <c r="Z15" s="21">
        <v>-100</v>
      </c>
      <c r="AA15" s="22">
        <v>-398905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-201199822</v>
      </c>
      <c r="D17" s="26">
        <f>SUM(D6:D16)</f>
        <v>0</v>
      </c>
      <c r="E17" s="27">
        <f t="shared" si="0"/>
        <v>11094553</v>
      </c>
      <c r="F17" s="28">
        <f t="shared" si="0"/>
        <v>11094553</v>
      </c>
      <c r="G17" s="28">
        <f t="shared" si="0"/>
        <v>-144483</v>
      </c>
      <c r="H17" s="28">
        <f t="shared" si="0"/>
        <v>-31619813</v>
      </c>
      <c r="I17" s="28">
        <f t="shared" si="0"/>
        <v>-31843117</v>
      </c>
      <c r="J17" s="28">
        <f t="shared" si="0"/>
        <v>-63607413</v>
      </c>
      <c r="K17" s="28">
        <f t="shared" si="0"/>
        <v>-14568758</v>
      </c>
      <c r="L17" s="28">
        <f t="shared" si="0"/>
        <v>-48318389</v>
      </c>
      <c r="M17" s="28">
        <f t="shared" si="0"/>
        <v>-14752412</v>
      </c>
      <c r="N17" s="28">
        <f t="shared" si="0"/>
        <v>-77639559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-141246972</v>
      </c>
      <c r="X17" s="28">
        <f t="shared" si="0"/>
        <v>5547258</v>
      </c>
      <c r="Y17" s="28">
        <f t="shared" si="0"/>
        <v>-146794230</v>
      </c>
      <c r="Z17" s="29">
        <f>+IF(X17&lt;&gt;0,+(Y17/X17)*100,0)</f>
        <v>-2646.2484708661468</v>
      </c>
      <c r="AA17" s="30">
        <f>SUM(AA6:AA16)</f>
        <v>11094553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-24945113</v>
      </c>
      <c r="D26" s="18"/>
      <c r="E26" s="19">
        <v>-15652174</v>
      </c>
      <c r="F26" s="20">
        <v>-15652174</v>
      </c>
      <c r="G26" s="20">
        <v>-121539</v>
      </c>
      <c r="H26" s="20">
        <v>-3792917</v>
      </c>
      <c r="I26" s="20">
        <v>-790505</v>
      </c>
      <c r="J26" s="20">
        <v>-4704961</v>
      </c>
      <c r="K26" s="20">
        <v>-1605970</v>
      </c>
      <c r="L26" s="20">
        <v>-4995000</v>
      </c>
      <c r="M26" s="20"/>
      <c r="N26" s="20">
        <v>-6600970</v>
      </c>
      <c r="O26" s="20"/>
      <c r="P26" s="20"/>
      <c r="Q26" s="20"/>
      <c r="R26" s="20"/>
      <c r="S26" s="20"/>
      <c r="T26" s="20"/>
      <c r="U26" s="20"/>
      <c r="V26" s="20"/>
      <c r="W26" s="20">
        <v>-11305931</v>
      </c>
      <c r="X26" s="20">
        <v>-7826088</v>
      </c>
      <c r="Y26" s="20">
        <v>-3479843</v>
      </c>
      <c r="Z26" s="21">
        <v>44.464654626934944</v>
      </c>
      <c r="AA26" s="22">
        <v>-15652174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-24945113</v>
      </c>
      <c r="D27" s="26">
        <f>SUM(D21:D26)</f>
        <v>0</v>
      </c>
      <c r="E27" s="27">
        <f t="shared" si="1"/>
        <v>-15652174</v>
      </c>
      <c r="F27" s="28">
        <f t="shared" si="1"/>
        <v>-15652174</v>
      </c>
      <c r="G27" s="28">
        <f t="shared" si="1"/>
        <v>-121539</v>
      </c>
      <c r="H27" s="28">
        <f t="shared" si="1"/>
        <v>-3792917</v>
      </c>
      <c r="I27" s="28">
        <f t="shared" si="1"/>
        <v>-790505</v>
      </c>
      <c r="J27" s="28">
        <f t="shared" si="1"/>
        <v>-4704961</v>
      </c>
      <c r="K27" s="28">
        <f t="shared" si="1"/>
        <v>-1605970</v>
      </c>
      <c r="L27" s="28">
        <f t="shared" si="1"/>
        <v>-4995000</v>
      </c>
      <c r="M27" s="28">
        <f t="shared" si="1"/>
        <v>0</v>
      </c>
      <c r="N27" s="28">
        <f t="shared" si="1"/>
        <v>-6600970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-11305931</v>
      </c>
      <c r="X27" s="28">
        <f t="shared" si="1"/>
        <v>-7826088</v>
      </c>
      <c r="Y27" s="28">
        <f t="shared" si="1"/>
        <v>-3479843</v>
      </c>
      <c r="Z27" s="29">
        <f>+IF(X27&lt;&gt;0,+(Y27/X27)*100,0)</f>
        <v>44.464654626934944</v>
      </c>
      <c r="AA27" s="30">
        <f>SUM(AA21:AA26)</f>
        <v>-15652174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-226144935</v>
      </c>
      <c r="D38" s="32">
        <f>+D17+D27+D36</f>
        <v>0</v>
      </c>
      <c r="E38" s="33">
        <f t="shared" si="3"/>
        <v>-4557621</v>
      </c>
      <c r="F38" s="2">
        <f t="shared" si="3"/>
        <v>-4557621</v>
      </c>
      <c r="G38" s="2">
        <f t="shared" si="3"/>
        <v>-266022</v>
      </c>
      <c r="H38" s="2">
        <f t="shared" si="3"/>
        <v>-35412730</v>
      </c>
      <c r="I38" s="2">
        <f t="shared" si="3"/>
        <v>-32633622</v>
      </c>
      <c r="J38" s="2">
        <f t="shared" si="3"/>
        <v>-68312374</v>
      </c>
      <c r="K38" s="2">
        <f t="shared" si="3"/>
        <v>-16174728</v>
      </c>
      <c r="L38" s="2">
        <f t="shared" si="3"/>
        <v>-53313389</v>
      </c>
      <c r="M38" s="2">
        <f t="shared" si="3"/>
        <v>-14752412</v>
      </c>
      <c r="N38" s="2">
        <f t="shared" si="3"/>
        <v>-84240529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-152552903</v>
      </c>
      <c r="X38" s="2">
        <f t="shared" si="3"/>
        <v>-2278830</v>
      </c>
      <c r="Y38" s="2">
        <f t="shared" si="3"/>
        <v>-150274073</v>
      </c>
      <c r="Z38" s="34">
        <f>+IF(X38&lt;&gt;0,+(Y38/X38)*100,0)</f>
        <v>6594.3520578542502</v>
      </c>
      <c r="AA38" s="35">
        <f>+AA17+AA27+AA36</f>
        <v>-4557621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-229274020</v>
      </c>
      <c r="H39" s="2">
        <f>+G40+H60</f>
        <v>-229565242</v>
      </c>
      <c r="I39" s="2">
        <f>+H40+I60</f>
        <v>-264977972</v>
      </c>
      <c r="J39" s="2">
        <f>+G39</f>
        <v>-229274020</v>
      </c>
      <c r="K39" s="2">
        <f>+I40+K60</f>
        <v>-297611594</v>
      </c>
      <c r="L39" s="2">
        <f>+K40+L60</f>
        <v>-282840142</v>
      </c>
      <c r="M39" s="2">
        <f>+L40+M60</f>
        <v>-336153531</v>
      </c>
      <c r="N39" s="2">
        <f>+K39</f>
        <v>-297611594</v>
      </c>
      <c r="O39" s="2">
        <f>+M40+O60</f>
        <v>-350905943</v>
      </c>
      <c r="P39" s="2">
        <f>+O40+P60</f>
        <v>-350905943</v>
      </c>
      <c r="Q39" s="2">
        <f>+P40+Q60</f>
        <v>-350905943</v>
      </c>
      <c r="R39" s="2">
        <f>+O39</f>
        <v>-350905943</v>
      </c>
      <c r="S39" s="2">
        <f>+Q40+S60</f>
        <v>-350905943</v>
      </c>
      <c r="T39" s="2">
        <f>+S40+T60</f>
        <v>-350905943</v>
      </c>
      <c r="U39" s="2">
        <f>+T40+U60</f>
        <v>-350905943</v>
      </c>
      <c r="V39" s="2">
        <f>+S39</f>
        <v>-350905943</v>
      </c>
      <c r="W39" s="2">
        <f>+G39</f>
        <v>-229274020</v>
      </c>
      <c r="X39" s="2"/>
      <c r="Y39" s="2">
        <f>+W39-X39</f>
        <v>-229274020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-226144935</v>
      </c>
      <c r="D40" s="43">
        <f t="shared" ref="D40:AA40" si="4">+D38+D39</f>
        <v>0</v>
      </c>
      <c r="E40" s="44">
        <f t="shared" si="4"/>
        <v>-4557621</v>
      </c>
      <c r="F40" s="45">
        <f t="shared" si="4"/>
        <v>-4557621</v>
      </c>
      <c r="G40" s="45">
        <f t="shared" si="4"/>
        <v>-229540042</v>
      </c>
      <c r="H40" s="45">
        <f t="shared" si="4"/>
        <v>-264977972</v>
      </c>
      <c r="I40" s="45">
        <f t="shared" si="4"/>
        <v>-297611594</v>
      </c>
      <c r="J40" s="45">
        <f>+I40</f>
        <v>-297611594</v>
      </c>
      <c r="K40" s="45">
        <f t="shared" si="4"/>
        <v>-313786322</v>
      </c>
      <c r="L40" s="45">
        <f t="shared" si="4"/>
        <v>-336153531</v>
      </c>
      <c r="M40" s="45">
        <f t="shared" si="4"/>
        <v>-350905943</v>
      </c>
      <c r="N40" s="45">
        <f>+M40</f>
        <v>-350905943</v>
      </c>
      <c r="O40" s="45">
        <f t="shared" si="4"/>
        <v>-350905943</v>
      </c>
      <c r="P40" s="45">
        <f t="shared" si="4"/>
        <v>-350905943</v>
      </c>
      <c r="Q40" s="45">
        <f t="shared" si="4"/>
        <v>-350905943</v>
      </c>
      <c r="R40" s="45">
        <f>+Q40</f>
        <v>-350905943</v>
      </c>
      <c r="S40" s="45">
        <f t="shared" si="4"/>
        <v>-350905943</v>
      </c>
      <c r="T40" s="45">
        <f t="shared" si="4"/>
        <v>-350905943</v>
      </c>
      <c r="U40" s="45">
        <f t="shared" si="4"/>
        <v>-350905943</v>
      </c>
      <c r="V40" s="45">
        <f>+U40</f>
        <v>-350905943</v>
      </c>
      <c r="W40" s="45">
        <f>+V40</f>
        <v>-350905943</v>
      </c>
      <c r="X40" s="45">
        <f t="shared" si="4"/>
        <v>-2278830</v>
      </c>
      <c r="Y40" s="45">
        <f t="shared" si="4"/>
        <v>-379548093</v>
      </c>
      <c r="Z40" s="46">
        <f>+IF(X40&lt;&gt;0,+(Y40/X40)*100,0)</f>
        <v>16655.393030634143</v>
      </c>
      <c r="AA40" s="47">
        <f t="shared" si="4"/>
        <v>-4557621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-229274020</v>
      </c>
      <c r="H60">
        <v>-25200</v>
      </c>
      <c r="J60">
        <v>-229274020</v>
      </c>
      <c r="L60">
        <v>30946180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664487648</v>
      </c>
      <c r="D7" s="18"/>
      <c r="E7" s="19">
        <v>536338823</v>
      </c>
      <c r="F7" s="20">
        <v>536338823</v>
      </c>
      <c r="G7" s="20">
        <v>49535762</v>
      </c>
      <c r="H7" s="20">
        <v>74135927</v>
      </c>
      <c r="I7" s="20">
        <v>74309166</v>
      </c>
      <c r="J7" s="20">
        <v>197980855</v>
      </c>
      <c r="K7" s="20">
        <v>60044882</v>
      </c>
      <c r="L7" s="20">
        <v>58317596</v>
      </c>
      <c r="M7" s="20">
        <v>60296936</v>
      </c>
      <c r="N7" s="20">
        <v>178659414</v>
      </c>
      <c r="O7" s="20"/>
      <c r="P7" s="20"/>
      <c r="Q7" s="20"/>
      <c r="R7" s="20"/>
      <c r="S7" s="20"/>
      <c r="T7" s="20"/>
      <c r="U7" s="20"/>
      <c r="V7" s="20"/>
      <c r="W7" s="20">
        <v>376640269</v>
      </c>
      <c r="X7" s="20">
        <v>268169406</v>
      </c>
      <c r="Y7" s="20">
        <v>108470863</v>
      </c>
      <c r="Z7" s="21">
        <v>40.448634547074327</v>
      </c>
      <c r="AA7" s="22">
        <v>536338823</v>
      </c>
    </row>
    <row r="8" spans="1:27" ht="13.5" x14ac:dyDescent="0.25">
      <c r="A8" s="23" t="s">
        <v>36</v>
      </c>
      <c r="B8" s="17" t="s">
        <v>32</v>
      </c>
      <c r="C8" s="18">
        <v>4751</v>
      </c>
      <c r="D8" s="18"/>
      <c r="E8" s="19"/>
      <c r="F8" s="20"/>
      <c r="G8" s="20"/>
      <c r="H8" s="20"/>
      <c r="I8" s="20"/>
      <c r="J8" s="20"/>
      <c r="K8" s="20"/>
      <c r="L8" s="20">
        <v>4184</v>
      </c>
      <c r="M8" s="20">
        <v>1689</v>
      </c>
      <c r="N8" s="20">
        <v>5873</v>
      </c>
      <c r="O8" s="20"/>
      <c r="P8" s="20"/>
      <c r="Q8" s="20"/>
      <c r="R8" s="20"/>
      <c r="S8" s="20"/>
      <c r="T8" s="20"/>
      <c r="U8" s="20"/>
      <c r="V8" s="20"/>
      <c r="W8" s="20">
        <v>5873</v>
      </c>
      <c r="X8" s="20"/>
      <c r="Y8" s="20">
        <v>5873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14175750</v>
      </c>
      <c r="D9" s="18"/>
      <c r="E9" s="19">
        <v>20866748</v>
      </c>
      <c r="F9" s="20">
        <v>20866748</v>
      </c>
      <c r="G9" s="20">
        <v>6401150</v>
      </c>
      <c r="H9" s="20"/>
      <c r="I9" s="20"/>
      <c r="J9" s="20">
        <v>6401150</v>
      </c>
      <c r="K9" s="20"/>
      <c r="L9" s="20">
        <v>1244000</v>
      </c>
      <c r="M9" s="20">
        <v>5107950</v>
      </c>
      <c r="N9" s="20">
        <v>6351950</v>
      </c>
      <c r="O9" s="20"/>
      <c r="P9" s="20"/>
      <c r="Q9" s="20"/>
      <c r="R9" s="20"/>
      <c r="S9" s="20"/>
      <c r="T9" s="20"/>
      <c r="U9" s="20"/>
      <c r="V9" s="20"/>
      <c r="W9" s="20">
        <v>12753100</v>
      </c>
      <c r="X9" s="20">
        <v>10433376</v>
      </c>
      <c r="Y9" s="20">
        <v>2319724</v>
      </c>
      <c r="Z9" s="21">
        <v>22.233685434129853</v>
      </c>
      <c r="AA9" s="22">
        <v>20866748</v>
      </c>
    </row>
    <row r="10" spans="1:27" ht="13.5" x14ac:dyDescent="0.25">
      <c r="A10" s="23" t="s">
        <v>38</v>
      </c>
      <c r="B10" s="17" t="s">
        <v>6</v>
      </c>
      <c r="C10" s="18">
        <v>12252000</v>
      </c>
      <c r="D10" s="18"/>
      <c r="E10" s="19">
        <v>240000</v>
      </c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120000</v>
      </c>
      <c r="Y10" s="20">
        <v>-120000</v>
      </c>
      <c r="Z10" s="21">
        <v>-100</v>
      </c>
      <c r="AA10" s="22">
        <v>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-392411801</v>
      </c>
      <c r="D14" s="18"/>
      <c r="E14" s="19">
        <v>-584404645</v>
      </c>
      <c r="F14" s="20">
        <v>-584404645</v>
      </c>
      <c r="G14" s="20">
        <v>-2344038</v>
      </c>
      <c r="H14" s="20">
        <v>-66753474</v>
      </c>
      <c r="I14" s="20">
        <v>-63029709</v>
      </c>
      <c r="J14" s="20">
        <v>-132127221</v>
      </c>
      <c r="K14" s="20">
        <v>-37671847</v>
      </c>
      <c r="L14" s="20">
        <v>-38081388</v>
      </c>
      <c r="M14" s="20">
        <v>-37661941</v>
      </c>
      <c r="N14" s="20">
        <v>-113415176</v>
      </c>
      <c r="O14" s="20"/>
      <c r="P14" s="20"/>
      <c r="Q14" s="20"/>
      <c r="R14" s="20"/>
      <c r="S14" s="20"/>
      <c r="T14" s="20"/>
      <c r="U14" s="20"/>
      <c r="V14" s="20"/>
      <c r="W14" s="20">
        <v>-245542397</v>
      </c>
      <c r="X14" s="20">
        <v>-292202322</v>
      </c>
      <c r="Y14" s="20">
        <v>46659925</v>
      </c>
      <c r="Z14" s="21">
        <v>-15.968362154219978</v>
      </c>
      <c r="AA14" s="22">
        <v>-584404645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-125760</v>
      </c>
      <c r="F15" s="20">
        <v>-125760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-62880</v>
      </c>
      <c r="Y15" s="20">
        <v>62880</v>
      </c>
      <c r="Z15" s="21">
        <v>-100</v>
      </c>
      <c r="AA15" s="22">
        <v>-125760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298508348</v>
      </c>
      <c r="D17" s="26">
        <f>SUM(D6:D16)</f>
        <v>0</v>
      </c>
      <c r="E17" s="27">
        <f t="shared" si="0"/>
        <v>-27084834</v>
      </c>
      <c r="F17" s="28">
        <f t="shared" si="0"/>
        <v>-27084834</v>
      </c>
      <c r="G17" s="28">
        <f t="shared" si="0"/>
        <v>53592874</v>
      </c>
      <c r="H17" s="28">
        <f t="shared" si="0"/>
        <v>7382453</v>
      </c>
      <c r="I17" s="28">
        <f t="shared" si="0"/>
        <v>11279457</v>
      </c>
      <c r="J17" s="28">
        <f t="shared" si="0"/>
        <v>72254784</v>
      </c>
      <c r="K17" s="28">
        <f t="shared" si="0"/>
        <v>22373035</v>
      </c>
      <c r="L17" s="28">
        <f t="shared" si="0"/>
        <v>21484392</v>
      </c>
      <c r="M17" s="28">
        <f t="shared" si="0"/>
        <v>27744634</v>
      </c>
      <c r="N17" s="28">
        <f t="shared" si="0"/>
        <v>71602061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143856845</v>
      </c>
      <c r="X17" s="28">
        <f t="shared" si="0"/>
        <v>-13542420</v>
      </c>
      <c r="Y17" s="28">
        <f t="shared" si="0"/>
        <v>157399265</v>
      </c>
      <c r="Z17" s="29">
        <f>+IF(X17&lt;&gt;0,+(Y17/X17)*100,0)</f>
        <v>-1162.2683759623465</v>
      </c>
      <c r="AA17" s="30">
        <f>SUM(AA6:AA16)</f>
        <v>-27084834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-31104494</v>
      </c>
      <c r="D26" s="18"/>
      <c r="E26" s="19">
        <v>-15201087</v>
      </c>
      <c r="F26" s="20">
        <v>-15201087</v>
      </c>
      <c r="G26" s="20">
        <v>-6693708</v>
      </c>
      <c r="H26" s="20"/>
      <c r="I26" s="20">
        <v>-2734870</v>
      </c>
      <c r="J26" s="20">
        <v>-9428578</v>
      </c>
      <c r="K26" s="20">
        <v>-1761815</v>
      </c>
      <c r="L26" s="20">
        <v>-675263</v>
      </c>
      <c r="M26" s="20">
        <v>-1158695</v>
      </c>
      <c r="N26" s="20">
        <v>-3595773</v>
      </c>
      <c r="O26" s="20"/>
      <c r="P26" s="20"/>
      <c r="Q26" s="20"/>
      <c r="R26" s="20"/>
      <c r="S26" s="20"/>
      <c r="T26" s="20"/>
      <c r="U26" s="20"/>
      <c r="V26" s="20"/>
      <c r="W26" s="20">
        <v>-13024351</v>
      </c>
      <c r="X26" s="20">
        <v>-7600536</v>
      </c>
      <c r="Y26" s="20">
        <v>-5423815</v>
      </c>
      <c r="Z26" s="21">
        <v>71.360954016927224</v>
      </c>
      <c r="AA26" s="22">
        <v>-15201087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-31104494</v>
      </c>
      <c r="D27" s="26">
        <f>SUM(D21:D26)</f>
        <v>0</v>
      </c>
      <c r="E27" s="27">
        <f t="shared" si="1"/>
        <v>-15201087</v>
      </c>
      <c r="F27" s="28">
        <f t="shared" si="1"/>
        <v>-15201087</v>
      </c>
      <c r="G27" s="28">
        <f t="shared" si="1"/>
        <v>-6693708</v>
      </c>
      <c r="H27" s="28">
        <f t="shared" si="1"/>
        <v>0</v>
      </c>
      <c r="I27" s="28">
        <f t="shared" si="1"/>
        <v>-2734870</v>
      </c>
      <c r="J27" s="28">
        <f t="shared" si="1"/>
        <v>-9428578</v>
      </c>
      <c r="K27" s="28">
        <f t="shared" si="1"/>
        <v>-1761815</v>
      </c>
      <c r="L27" s="28">
        <f t="shared" si="1"/>
        <v>-675263</v>
      </c>
      <c r="M27" s="28">
        <f t="shared" si="1"/>
        <v>-1158695</v>
      </c>
      <c r="N27" s="28">
        <f t="shared" si="1"/>
        <v>-3595773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-13024351</v>
      </c>
      <c r="X27" s="28">
        <f t="shared" si="1"/>
        <v>-7600536</v>
      </c>
      <c r="Y27" s="28">
        <f t="shared" si="1"/>
        <v>-5423815</v>
      </c>
      <c r="Z27" s="29">
        <f>+IF(X27&lt;&gt;0,+(Y27/X27)*100,0)</f>
        <v>71.360954016927224</v>
      </c>
      <c r="AA27" s="30">
        <f>SUM(AA21:AA26)</f>
        <v>-15201087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-6073</v>
      </c>
      <c r="D33" s="18"/>
      <c r="E33" s="19"/>
      <c r="F33" s="20"/>
      <c r="G33" s="20">
        <v>-660</v>
      </c>
      <c r="H33" s="36">
        <v>-25985</v>
      </c>
      <c r="I33" s="36">
        <v>-9435</v>
      </c>
      <c r="J33" s="36">
        <v>-36080</v>
      </c>
      <c r="K33" s="20">
        <v>-26254</v>
      </c>
      <c r="L33" s="20">
        <v>205942</v>
      </c>
      <c r="M33" s="20">
        <v>5715</v>
      </c>
      <c r="N33" s="20">
        <v>185403</v>
      </c>
      <c r="O33" s="36"/>
      <c r="P33" s="36"/>
      <c r="Q33" s="36"/>
      <c r="R33" s="20"/>
      <c r="S33" s="20"/>
      <c r="T33" s="20"/>
      <c r="U33" s="20"/>
      <c r="V33" s="36"/>
      <c r="W33" s="36">
        <v>149323</v>
      </c>
      <c r="X33" s="36"/>
      <c r="Y33" s="20">
        <v>149323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>
        <v>-136554</v>
      </c>
      <c r="J35" s="20">
        <v>-136554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-136554</v>
      </c>
      <c r="X35" s="20"/>
      <c r="Y35" s="20">
        <v>-136554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-6073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-660</v>
      </c>
      <c r="H36" s="28">
        <f t="shared" si="2"/>
        <v>-25985</v>
      </c>
      <c r="I36" s="28">
        <f t="shared" si="2"/>
        <v>-145989</v>
      </c>
      <c r="J36" s="28">
        <f t="shared" si="2"/>
        <v>-172634</v>
      </c>
      <c r="K36" s="28">
        <f t="shared" si="2"/>
        <v>-26254</v>
      </c>
      <c r="L36" s="28">
        <f t="shared" si="2"/>
        <v>205942</v>
      </c>
      <c r="M36" s="28">
        <f t="shared" si="2"/>
        <v>5715</v>
      </c>
      <c r="N36" s="28">
        <f t="shared" si="2"/>
        <v>185403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12769</v>
      </c>
      <c r="X36" s="28">
        <f t="shared" si="2"/>
        <v>0</v>
      </c>
      <c r="Y36" s="28">
        <f t="shared" si="2"/>
        <v>12769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267397781</v>
      </c>
      <c r="D38" s="32">
        <f>+D17+D27+D36</f>
        <v>0</v>
      </c>
      <c r="E38" s="33">
        <f t="shared" si="3"/>
        <v>-42285921</v>
      </c>
      <c r="F38" s="2">
        <f t="shared" si="3"/>
        <v>-42285921</v>
      </c>
      <c r="G38" s="2">
        <f t="shared" si="3"/>
        <v>46898506</v>
      </c>
      <c r="H38" s="2">
        <f t="shared" si="3"/>
        <v>7356468</v>
      </c>
      <c r="I38" s="2">
        <f t="shared" si="3"/>
        <v>8398598</v>
      </c>
      <c r="J38" s="2">
        <f t="shared" si="3"/>
        <v>62653572</v>
      </c>
      <c r="K38" s="2">
        <f t="shared" si="3"/>
        <v>20584966</v>
      </c>
      <c r="L38" s="2">
        <f t="shared" si="3"/>
        <v>21015071</v>
      </c>
      <c r="M38" s="2">
        <f t="shared" si="3"/>
        <v>26591654</v>
      </c>
      <c r="N38" s="2">
        <f t="shared" si="3"/>
        <v>68191691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130845263</v>
      </c>
      <c r="X38" s="2">
        <f t="shared" si="3"/>
        <v>-21142956</v>
      </c>
      <c r="Y38" s="2">
        <f t="shared" si="3"/>
        <v>151988219</v>
      </c>
      <c r="Z38" s="34">
        <f>+IF(X38&lt;&gt;0,+(Y38/X38)*100,0)</f>
        <v>-718.85983681751975</v>
      </c>
      <c r="AA38" s="35">
        <f>+AA17+AA27+AA36</f>
        <v>-42285921</v>
      </c>
    </row>
    <row r="39" spans="1:27" ht="13.5" x14ac:dyDescent="0.25">
      <c r="A39" s="23" t="s">
        <v>61</v>
      </c>
      <c r="B39" s="17"/>
      <c r="C39" s="32">
        <v>645390862</v>
      </c>
      <c r="D39" s="32"/>
      <c r="E39" s="33"/>
      <c r="F39" s="2"/>
      <c r="G39" s="2">
        <v>746824274</v>
      </c>
      <c r="H39" s="2">
        <f>+G40+H60</f>
        <v>793856240</v>
      </c>
      <c r="I39" s="2">
        <f>+H40+I60</f>
        <v>801212708</v>
      </c>
      <c r="J39" s="2">
        <f>+G39</f>
        <v>746824274</v>
      </c>
      <c r="K39" s="2">
        <f>+I40+K60</f>
        <v>809611306</v>
      </c>
      <c r="L39" s="2">
        <f>+K40+L60</f>
        <v>830196272</v>
      </c>
      <c r="M39" s="2">
        <f>+L40+M60</f>
        <v>851211343</v>
      </c>
      <c r="N39" s="2">
        <f>+K39</f>
        <v>809611306</v>
      </c>
      <c r="O39" s="2">
        <f>+M40+O60</f>
        <v>877802997</v>
      </c>
      <c r="P39" s="2">
        <f>+O40+P60</f>
        <v>877802997</v>
      </c>
      <c r="Q39" s="2">
        <f>+P40+Q60</f>
        <v>877802997</v>
      </c>
      <c r="R39" s="2">
        <f>+O39</f>
        <v>877802997</v>
      </c>
      <c r="S39" s="2">
        <f>+Q40+S60</f>
        <v>877802997</v>
      </c>
      <c r="T39" s="2">
        <f>+S40+T60</f>
        <v>877802997</v>
      </c>
      <c r="U39" s="2">
        <f>+T40+U60</f>
        <v>877802997</v>
      </c>
      <c r="V39" s="2">
        <f>+S39</f>
        <v>877802997</v>
      </c>
      <c r="W39" s="2">
        <f>+G39</f>
        <v>746824274</v>
      </c>
      <c r="X39" s="2"/>
      <c r="Y39" s="2">
        <f>+W39-X39</f>
        <v>746824274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912788643</v>
      </c>
      <c r="D40" s="43">
        <f t="shared" ref="D40:AA40" si="4">+D38+D39</f>
        <v>0</v>
      </c>
      <c r="E40" s="44">
        <f t="shared" si="4"/>
        <v>-42285921</v>
      </c>
      <c r="F40" s="45">
        <f t="shared" si="4"/>
        <v>-42285921</v>
      </c>
      <c r="G40" s="45">
        <f t="shared" si="4"/>
        <v>793722780</v>
      </c>
      <c r="H40" s="45">
        <f t="shared" si="4"/>
        <v>801212708</v>
      </c>
      <c r="I40" s="45">
        <f t="shared" si="4"/>
        <v>809611306</v>
      </c>
      <c r="J40" s="45">
        <f>+I40</f>
        <v>809611306</v>
      </c>
      <c r="K40" s="45">
        <f t="shared" si="4"/>
        <v>830196272</v>
      </c>
      <c r="L40" s="45">
        <f t="shared" si="4"/>
        <v>851211343</v>
      </c>
      <c r="M40" s="45">
        <f t="shared" si="4"/>
        <v>877802997</v>
      </c>
      <c r="N40" s="45">
        <f>+M40</f>
        <v>877802997</v>
      </c>
      <c r="O40" s="45">
        <f t="shared" si="4"/>
        <v>877802997</v>
      </c>
      <c r="P40" s="45">
        <f t="shared" si="4"/>
        <v>877802997</v>
      </c>
      <c r="Q40" s="45">
        <f t="shared" si="4"/>
        <v>877802997</v>
      </c>
      <c r="R40" s="45">
        <f>+Q40</f>
        <v>877802997</v>
      </c>
      <c r="S40" s="45">
        <f t="shared" si="4"/>
        <v>877802997</v>
      </c>
      <c r="T40" s="45">
        <f t="shared" si="4"/>
        <v>877802997</v>
      </c>
      <c r="U40" s="45">
        <f t="shared" si="4"/>
        <v>877802997</v>
      </c>
      <c r="V40" s="45">
        <f>+U40</f>
        <v>877802997</v>
      </c>
      <c r="W40" s="45">
        <f>+V40</f>
        <v>877802997</v>
      </c>
      <c r="X40" s="45">
        <f t="shared" si="4"/>
        <v>-21142956</v>
      </c>
      <c r="Y40" s="45">
        <f t="shared" si="4"/>
        <v>898812493</v>
      </c>
      <c r="Z40" s="46">
        <f>+IF(X40&lt;&gt;0,+(Y40/X40)*100,0)</f>
        <v>-4251.1202927348477</v>
      </c>
      <c r="AA40" s="47">
        <f t="shared" si="4"/>
        <v>-42285921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746824274</v>
      </c>
      <c r="H60">
        <v>133460</v>
      </c>
      <c r="J60">
        <v>746824274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42118519</v>
      </c>
      <c r="D7" s="18"/>
      <c r="E7" s="19">
        <v>175132807</v>
      </c>
      <c r="F7" s="20">
        <v>175132807</v>
      </c>
      <c r="G7" s="20">
        <v>7569882</v>
      </c>
      <c r="H7" s="20">
        <v>13903127</v>
      </c>
      <c r="I7" s="20">
        <v>13671046</v>
      </c>
      <c r="J7" s="20">
        <v>35144055</v>
      </c>
      <c r="K7" s="20">
        <v>10553482</v>
      </c>
      <c r="L7" s="20">
        <v>11738331</v>
      </c>
      <c r="M7" s="20">
        <v>11352634</v>
      </c>
      <c r="N7" s="20">
        <v>33644447</v>
      </c>
      <c r="O7" s="20"/>
      <c r="P7" s="20"/>
      <c r="Q7" s="20"/>
      <c r="R7" s="20"/>
      <c r="S7" s="20"/>
      <c r="T7" s="20"/>
      <c r="U7" s="20"/>
      <c r="V7" s="20"/>
      <c r="W7" s="20">
        <v>68788502</v>
      </c>
      <c r="X7" s="20">
        <v>87566400</v>
      </c>
      <c r="Y7" s="20">
        <v>-18777898</v>
      </c>
      <c r="Z7" s="21">
        <v>-21.444181786621353</v>
      </c>
      <c r="AA7" s="22">
        <v>175132807</v>
      </c>
    </row>
    <row r="8" spans="1:27" ht="13.5" x14ac:dyDescent="0.25">
      <c r="A8" s="23" t="s">
        <v>36</v>
      </c>
      <c r="B8" s="17" t="s">
        <v>32</v>
      </c>
      <c r="C8" s="18">
        <v>73740</v>
      </c>
      <c r="D8" s="18"/>
      <c r="E8" s="19">
        <v>453000</v>
      </c>
      <c r="F8" s="20">
        <v>453000</v>
      </c>
      <c r="G8" s="20"/>
      <c r="H8" s="20">
        <v>14175</v>
      </c>
      <c r="I8" s="20">
        <v>14175</v>
      </c>
      <c r="J8" s="20">
        <v>28350</v>
      </c>
      <c r="K8" s="20">
        <v>206761</v>
      </c>
      <c r="L8" s="20">
        <v>73374</v>
      </c>
      <c r="M8" s="20">
        <v>16301</v>
      </c>
      <c r="N8" s="20">
        <v>296436</v>
      </c>
      <c r="O8" s="20"/>
      <c r="P8" s="20"/>
      <c r="Q8" s="20"/>
      <c r="R8" s="20"/>
      <c r="S8" s="20"/>
      <c r="T8" s="20"/>
      <c r="U8" s="20"/>
      <c r="V8" s="20"/>
      <c r="W8" s="20">
        <v>324786</v>
      </c>
      <c r="X8" s="20">
        <v>226500</v>
      </c>
      <c r="Y8" s="20">
        <v>98286</v>
      </c>
      <c r="Z8" s="21">
        <v>43.393377483443707</v>
      </c>
      <c r="AA8" s="22">
        <v>453000</v>
      </c>
    </row>
    <row r="9" spans="1:27" ht="13.5" x14ac:dyDescent="0.25">
      <c r="A9" s="23" t="s">
        <v>37</v>
      </c>
      <c r="B9" s="17" t="s">
        <v>6</v>
      </c>
      <c r="C9" s="18">
        <v>1263510</v>
      </c>
      <c r="D9" s="18"/>
      <c r="E9" s="19">
        <v>4659714</v>
      </c>
      <c r="F9" s="20">
        <v>4659714</v>
      </c>
      <c r="G9" s="20">
        <v>1050588</v>
      </c>
      <c r="H9" s="20"/>
      <c r="I9" s="20"/>
      <c r="J9" s="20">
        <v>1050588</v>
      </c>
      <c r="K9" s="20"/>
      <c r="L9" s="20"/>
      <c r="M9" s="20">
        <v>840470</v>
      </c>
      <c r="N9" s="20">
        <v>840470</v>
      </c>
      <c r="O9" s="20"/>
      <c r="P9" s="20"/>
      <c r="Q9" s="20"/>
      <c r="R9" s="20"/>
      <c r="S9" s="20"/>
      <c r="T9" s="20"/>
      <c r="U9" s="20"/>
      <c r="V9" s="20"/>
      <c r="W9" s="20">
        <v>1891058</v>
      </c>
      <c r="X9" s="20">
        <v>2329860</v>
      </c>
      <c r="Y9" s="20">
        <v>-438802</v>
      </c>
      <c r="Z9" s="21">
        <v>-18.83383550942975</v>
      </c>
      <c r="AA9" s="22">
        <v>4659714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>
        <v>1000000</v>
      </c>
      <c r="J10" s="20">
        <v>1000000</v>
      </c>
      <c r="K10" s="20"/>
      <c r="L10" s="20"/>
      <c r="M10" s="20">
        <v>3000000</v>
      </c>
      <c r="N10" s="20">
        <v>3000000</v>
      </c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2500002</v>
      </c>
      <c r="Y10" s="20">
        <v>1499998</v>
      </c>
      <c r="Z10" s="21">
        <v>59.999872000102393</v>
      </c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-21123556</v>
      </c>
      <c r="D14" s="18"/>
      <c r="E14" s="19">
        <v>-223673838</v>
      </c>
      <c r="F14" s="20">
        <v>-223673838</v>
      </c>
      <c r="G14" s="20">
        <v>-103546</v>
      </c>
      <c r="H14" s="20">
        <v>-134595</v>
      </c>
      <c r="I14" s="20">
        <v>-119724</v>
      </c>
      <c r="J14" s="20">
        <v>-357865</v>
      </c>
      <c r="K14" s="20">
        <v>-63138</v>
      </c>
      <c r="L14" s="20">
        <v>-12633004</v>
      </c>
      <c r="M14" s="20">
        <v>-20828061</v>
      </c>
      <c r="N14" s="20">
        <v>-33524203</v>
      </c>
      <c r="O14" s="20"/>
      <c r="P14" s="20"/>
      <c r="Q14" s="20"/>
      <c r="R14" s="20"/>
      <c r="S14" s="20"/>
      <c r="T14" s="20"/>
      <c r="U14" s="20"/>
      <c r="V14" s="20"/>
      <c r="W14" s="20">
        <v>-33882068</v>
      </c>
      <c r="X14" s="20">
        <v>-111836922</v>
      </c>
      <c r="Y14" s="20">
        <v>77954854</v>
      </c>
      <c r="Z14" s="21">
        <v>-69.70404103217362</v>
      </c>
      <c r="AA14" s="22">
        <v>-223673838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22332213</v>
      </c>
      <c r="D17" s="26">
        <f>SUM(D6:D16)</f>
        <v>0</v>
      </c>
      <c r="E17" s="27">
        <f t="shared" si="0"/>
        <v>-38428317</v>
      </c>
      <c r="F17" s="28">
        <f t="shared" si="0"/>
        <v>-38428317</v>
      </c>
      <c r="G17" s="28">
        <f t="shared" si="0"/>
        <v>8516924</v>
      </c>
      <c r="H17" s="28">
        <f t="shared" si="0"/>
        <v>13782707</v>
      </c>
      <c r="I17" s="28">
        <f t="shared" si="0"/>
        <v>14565497</v>
      </c>
      <c r="J17" s="28">
        <f t="shared" si="0"/>
        <v>36865128</v>
      </c>
      <c r="K17" s="28">
        <f t="shared" si="0"/>
        <v>10697105</v>
      </c>
      <c r="L17" s="28">
        <f t="shared" si="0"/>
        <v>-821299</v>
      </c>
      <c r="M17" s="28">
        <f t="shared" si="0"/>
        <v>-5618656</v>
      </c>
      <c r="N17" s="28">
        <f t="shared" si="0"/>
        <v>4257150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41122278</v>
      </c>
      <c r="X17" s="28">
        <f t="shared" si="0"/>
        <v>-19214160</v>
      </c>
      <c r="Y17" s="28">
        <f t="shared" si="0"/>
        <v>60336438</v>
      </c>
      <c r="Z17" s="29">
        <f>+IF(X17&lt;&gt;0,+(Y17/X17)*100,0)</f>
        <v>-314.0206909903946</v>
      </c>
      <c r="AA17" s="30">
        <f>SUM(AA6:AA16)</f>
        <v>-38428317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-2500002</v>
      </c>
      <c r="Y26" s="20">
        <v>2500002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-2500002</v>
      </c>
      <c r="Y27" s="28">
        <f t="shared" si="1"/>
        <v>2500002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-17105</v>
      </c>
      <c r="D33" s="18"/>
      <c r="E33" s="19"/>
      <c r="F33" s="20"/>
      <c r="G33" s="20">
        <v>-1000</v>
      </c>
      <c r="H33" s="36">
        <v>-34</v>
      </c>
      <c r="I33" s="36">
        <v>-49</v>
      </c>
      <c r="J33" s="36">
        <v>-1083</v>
      </c>
      <c r="K33" s="20">
        <v>-1629</v>
      </c>
      <c r="L33" s="20">
        <v>-5386</v>
      </c>
      <c r="M33" s="20">
        <v>-3518</v>
      </c>
      <c r="N33" s="20">
        <v>-10533</v>
      </c>
      <c r="O33" s="36"/>
      <c r="P33" s="36"/>
      <c r="Q33" s="36"/>
      <c r="R33" s="20"/>
      <c r="S33" s="20"/>
      <c r="T33" s="20"/>
      <c r="U33" s="20"/>
      <c r="V33" s="36"/>
      <c r="W33" s="36">
        <v>-11616</v>
      </c>
      <c r="X33" s="36"/>
      <c r="Y33" s="20">
        <v>-11616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-17105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-1000</v>
      </c>
      <c r="H36" s="28">
        <f t="shared" si="2"/>
        <v>-34</v>
      </c>
      <c r="I36" s="28">
        <f t="shared" si="2"/>
        <v>-49</v>
      </c>
      <c r="J36" s="28">
        <f t="shared" si="2"/>
        <v>-1083</v>
      </c>
      <c r="K36" s="28">
        <f t="shared" si="2"/>
        <v>-1629</v>
      </c>
      <c r="L36" s="28">
        <f t="shared" si="2"/>
        <v>-5386</v>
      </c>
      <c r="M36" s="28">
        <f t="shared" si="2"/>
        <v>-3518</v>
      </c>
      <c r="N36" s="28">
        <f t="shared" si="2"/>
        <v>-10533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-11616</v>
      </c>
      <c r="X36" s="28">
        <f t="shared" si="2"/>
        <v>0</v>
      </c>
      <c r="Y36" s="28">
        <f t="shared" si="2"/>
        <v>-11616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22315108</v>
      </c>
      <c r="D38" s="32">
        <f>+D17+D27+D36</f>
        <v>0</v>
      </c>
      <c r="E38" s="33">
        <f t="shared" si="3"/>
        <v>-43428317</v>
      </c>
      <c r="F38" s="2">
        <f t="shared" si="3"/>
        <v>-43428317</v>
      </c>
      <c r="G38" s="2">
        <f t="shared" si="3"/>
        <v>8515924</v>
      </c>
      <c r="H38" s="2">
        <f t="shared" si="3"/>
        <v>13782673</v>
      </c>
      <c r="I38" s="2">
        <f t="shared" si="3"/>
        <v>14565448</v>
      </c>
      <c r="J38" s="2">
        <f t="shared" si="3"/>
        <v>36864045</v>
      </c>
      <c r="K38" s="2">
        <f t="shared" si="3"/>
        <v>10695476</v>
      </c>
      <c r="L38" s="2">
        <f t="shared" si="3"/>
        <v>-826685</v>
      </c>
      <c r="M38" s="2">
        <f t="shared" si="3"/>
        <v>-5622174</v>
      </c>
      <c r="N38" s="2">
        <f t="shared" si="3"/>
        <v>4246617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41110662</v>
      </c>
      <c r="X38" s="2">
        <f t="shared" si="3"/>
        <v>-21714162</v>
      </c>
      <c r="Y38" s="2">
        <f t="shared" si="3"/>
        <v>62824824</v>
      </c>
      <c r="Z38" s="34">
        <f>+IF(X38&lt;&gt;0,+(Y38/X38)*100,0)</f>
        <v>-289.32649576806142</v>
      </c>
      <c r="AA38" s="35">
        <f>+AA17+AA27+AA36</f>
        <v>-43428317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21662805</v>
      </c>
      <c r="H39" s="2">
        <f>+G40+H60</f>
        <v>30178729</v>
      </c>
      <c r="I39" s="2">
        <f>+H40+I60</f>
        <v>43961402</v>
      </c>
      <c r="J39" s="2">
        <f>+G39</f>
        <v>21662805</v>
      </c>
      <c r="K39" s="2">
        <f>+I40+K60</f>
        <v>58526850</v>
      </c>
      <c r="L39" s="2">
        <f>+K40+L60</f>
        <v>69222326</v>
      </c>
      <c r="M39" s="2">
        <f>+L40+M60</f>
        <v>68395641</v>
      </c>
      <c r="N39" s="2">
        <f>+K39</f>
        <v>58526850</v>
      </c>
      <c r="O39" s="2">
        <f>+M40+O60</f>
        <v>62773467</v>
      </c>
      <c r="P39" s="2">
        <f>+O40+P60</f>
        <v>62773467</v>
      </c>
      <c r="Q39" s="2">
        <f>+P40+Q60</f>
        <v>62773467</v>
      </c>
      <c r="R39" s="2">
        <f>+O39</f>
        <v>62773467</v>
      </c>
      <c r="S39" s="2">
        <f>+Q40+S60</f>
        <v>62773467</v>
      </c>
      <c r="T39" s="2">
        <f>+S40+T60</f>
        <v>62773467</v>
      </c>
      <c r="U39" s="2">
        <f>+T40+U60</f>
        <v>62773467</v>
      </c>
      <c r="V39" s="2">
        <f>+S39</f>
        <v>62773467</v>
      </c>
      <c r="W39" s="2">
        <f>+G39</f>
        <v>21662805</v>
      </c>
      <c r="X39" s="2"/>
      <c r="Y39" s="2">
        <f>+W39-X39</f>
        <v>21662805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22315108</v>
      </c>
      <c r="D40" s="43">
        <f t="shared" ref="D40:AA40" si="4">+D38+D39</f>
        <v>0</v>
      </c>
      <c r="E40" s="44">
        <f t="shared" si="4"/>
        <v>-43428317</v>
      </c>
      <c r="F40" s="45">
        <f t="shared" si="4"/>
        <v>-43428317</v>
      </c>
      <c r="G40" s="45">
        <f t="shared" si="4"/>
        <v>30178729</v>
      </c>
      <c r="H40" s="45">
        <f t="shared" si="4"/>
        <v>43961402</v>
      </c>
      <c r="I40" s="45">
        <f t="shared" si="4"/>
        <v>58526850</v>
      </c>
      <c r="J40" s="45">
        <f>+I40</f>
        <v>58526850</v>
      </c>
      <c r="K40" s="45">
        <f t="shared" si="4"/>
        <v>69222326</v>
      </c>
      <c r="L40" s="45">
        <f t="shared" si="4"/>
        <v>68395641</v>
      </c>
      <c r="M40" s="45">
        <f t="shared" si="4"/>
        <v>62773467</v>
      </c>
      <c r="N40" s="45">
        <f>+M40</f>
        <v>62773467</v>
      </c>
      <c r="O40" s="45">
        <f t="shared" si="4"/>
        <v>62773467</v>
      </c>
      <c r="P40" s="45">
        <f t="shared" si="4"/>
        <v>62773467</v>
      </c>
      <c r="Q40" s="45">
        <f t="shared" si="4"/>
        <v>62773467</v>
      </c>
      <c r="R40" s="45">
        <f>+Q40</f>
        <v>62773467</v>
      </c>
      <c r="S40" s="45">
        <f t="shared" si="4"/>
        <v>62773467</v>
      </c>
      <c r="T40" s="45">
        <f t="shared" si="4"/>
        <v>62773467</v>
      </c>
      <c r="U40" s="45">
        <f t="shared" si="4"/>
        <v>62773467</v>
      </c>
      <c r="V40" s="45">
        <f>+U40</f>
        <v>62773467</v>
      </c>
      <c r="W40" s="45">
        <f>+V40</f>
        <v>62773467</v>
      </c>
      <c r="X40" s="45">
        <f t="shared" si="4"/>
        <v>-21714162</v>
      </c>
      <c r="Y40" s="45">
        <f t="shared" si="4"/>
        <v>84487629</v>
      </c>
      <c r="Z40" s="46">
        <f>+IF(X40&lt;&gt;0,+(Y40/X40)*100,0)</f>
        <v>-389.08998192055486</v>
      </c>
      <c r="AA40" s="47">
        <f t="shared" si="4"/>
        <v>-43428317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21662805</v>
      </c>
      <c r="J60">
        <v>21662805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-6828634</v>
      </c>
      <c r="F14" s="20">
        <v>-6828634</v>
      </c>
      <c r="G14" s="20"/>
      <c r="H14" s="20"/>
      <c r="I14" s="20"/>
      <c r="J14" s="20"/>
      <c r="K14" s="20">
        <v>-759</v>
      </c>
      <c r="L14" s="20"/>
      <c r="M14" s="20"/>
      <c r="N14" s="20">
        <v>-759</v>
      </c>
      <c r="O14" s="20"/>
      <c r="P14" s="20"/>
      <c r="Q14" s="20"/>
      <c r="R14" s="20"/>
      <c r="S14" s="20"/>
      <c r="T14" s="20"/>
      <c r="U14" s="20"/>
      <c r="V14" s="20"/>
      <c r="W14" s="20">
        <v>-759</v>
      </c>
      <c r="X14" s="20">
        <v>-3414352</v>
      </c>
      <c r="Y14" s="20">
        <v>3413593</v>
      </c>
      <c r="Z14" s="21">
        <v>-99.97777030604928</v>
      </c>
      <c r="AA14" s="22">
        <v>-6828634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-6828634</v>
      </c>
      <c r="F17" s="28">
        <f t="shared" si="0"/>
        <v>-6828634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-759</v>
      </c>
      <c r="L17" s="28">
        <f t="shared" si="0"/>
        <v>0</v>
      </c>
      <c r="M17" s="28">
        <f t="shared" si="0"/>
        <v>0</v>
      </c>
      <c r="N17" s="28">
        <f t="shared" si="0"/>
        <v>-759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-759</v>
      </c>
      <c r="X17" s="28">
        <f t="shared" si="0"/>
        <v>-3414352</v>
      </c>
      <c r="Y17" s="28">
        <f t="shared" si="0"/>
        <v>3413593</v>
      </c>
      <c r="Z17" s="29">
        <f>+IF(X17&lt;&gt;0,+(Y17/X17)*100,0)</f>
        <v>-99.97777030604928</v>
      </c>
      <c r="AA17" s="30">
        <f>SUM(AA6:AA16)</f>
        <v>-6828634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-6828634</v>
      </c>
      <c r="F38" s="2">
        <f t="shared" si="3"/>
        <v>-6828634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-759</v>
      </c>
      <c r="L38" s="2">
        <f t="shared" si="3"/>
        <v>0</v>
      </c>
      <c r="M38" s="2">
        <f t="shared" si="3"/>
        <v>0</v>
      </c>
      <c r="N38" s="2">
        <f t="shared" si="3"/>
        <v>-759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-759</v>
      </c>
      <c r="X38" s="2">
        <f t="shared" si="3"/>
        <v>-3414352</v>
      </c>
      <c r="Y38" s="2">
        <f t="shared" si="3"/>
        <v>3413593</v>
      </c>
      <c r="Z38" s="34">
        <f>+IF(X38&lt;&gt;0,+(Y38/X38)*100,0)</f>
        <v>-99.97777030604928</v>
      </c>
      <c r="AA38" s="35">
        <f>+AA17+AA27+AA36</f>
        <v>-6828634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-759</v>
      </c>
      <c r="M39" s="2">
        <f>+L40+M60</f>
        <v>-759</v>
      </c>
      <c r="N39" s="2">
        <f>+K39</f>
        <v>0</v>
      </c>
      <c r="O39" s="2">
        <f>+M40+O60</f>
        <v>-759</v>
      </c>
      <c r="P39" s="2">
        <f>+O40+P60</f>
        <v>-759</v>
      </c>
      <c r="Q39" s="2">
        <f>+P40+Q60</f>
        <v>-759</v>
      </c>
      <c r="R39" s="2">
        <f>+O39</f>
        <v>-759</v>
      </c>
      <c r="S39" s="2">
        <f>+Q40+S60</f>
        <v>-759</v>
      </c>
      <c r="T39" s="2">
        <f>+S40+T60</f>
        <v>-759</v>
      </c>
      <c r="U39" s="2">
        <f>+T40+U60</f>
        <v>-759</v>
      </c>
      <c r="V39" s="2">
        <f>+S39</f>
        <v>-759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-6828634</v>
      </c>
      <c r="F40" s="45">
        <f t="shared" si="4"/>
        <v>-6828634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-759</v>
      </c>
      <c r="L40" s="45">
        <f t="shared" si="4"/>
        <v>-759</v>
      </c>
      <c r="M40" s="45">
        <f t="shared" si="4"/>
        <v>-759</v>
      </c>
      <c r="N40" s="45">
        <f>+M40</f>
        <v>-759</v>
      </c>
      <c r="O40" s="45">
        <f t="shared" si="4"/>
        <v>-759</v>
      </c>
      <c r="P40" s="45">
        <f t="shared" si="4"/>
        <v>-759</v>
      </c>
      <c r="Q40" s="45">
        <f t="shared" si="4"/>
        <v>-759</v>
      </c>
      <c r="R40" s="45">
        <f>+Q40</f>
        <v>-759</v>
      </c>
      <c r="S40" s="45">
        <f t="shared" si="4"/>
        <v>-759</v>
      </c>
      <c r="T40" s="45">
        <f t="shared" si="4"/>
        <v>-759</v>
      </c>
      <c r="U40" s="45">
        <f t="shared" si="4"/>
        <v>-759</v>
      </c>
      <c r="V40" s="45">
        <f>+U40</f>
        <v>-759</v>
      </c>
      <c r="W40" s="45">
        <f>+V40</f>
        <v>-759</v>
      </c>
      <c r="X40" s="45">
        <f t="shared" si="4"/>
        <v>-3414352</v>
      </c>
      <c r="Y40" s="45">
        <f t="shared" si="4"/>
        <v>3413593</v>
      </c>
      <c r="Z40" s="46">
        <f>+IF(X40&lt;&gt;0,+(Y40/X40)*100,0)</f>
        <v>-99.97777030604928</v>
      </c>
      <c r="AA40" s="47">
        <f t="shared" si="4"/>
        <v>-6828634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23259049</v>
      </c>
      <c r="D9" s="18"/>
      <c r="E9" s="19"/>
      <c r="F9" s="20"/>
      <c r="G9" s="20"/>
      <c r="H9" s="20"/>
      <c r="I9" s="20"/>
      <c r="J9" s="20"/>
      <c r="K9" s="20"/>
      <c r="L9" s="20">
        <v>8000000</v>
      </c>
      <c r="M9" s="20"/>
      <c r="N9" s="20">
        <v>8000000</v>
      </c>
      <c r="O9" s="20"/>
      <c r="P9" s="20"/>
      <c r="Q9" s="20"/>
      <c r="R9" s="20"/>
      <c r="S9" s="20"/>
      <c r="T9" s="20"/>
      <c r="U9" s="20"/>
      <c r="V9" s="20"/>
      <c r="W9" s="20">
        <v>8000000</v>
      </c>
      <c r="X9" s="20"/>
      <c r="Y9" s="20">
        <v>8000000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23000004</v>
      </c>
      <c r="F10" s="20">
        <v>23000004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11500002</v>
      </c>
      <c r="Y10" s="20">
        <v>-11500002</v>
      </c>
      <c r="Z10" s="21">
        <v>-100</v>
      </c>
      <c r="AA10" s="22">
        <v>23000004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23259049</v>
      </c>
      <c r="D17" s="26">
        <f>SUM(D6:D16)</f>
        <v>0</v>
      </c>
      <c r="E17" s="27">
        <f t="shared" si="0"/>
        <v>23000004</v>
      </c>
      <c r="F17" s="28">
        <f t="shared" si="0"/>
        <v>23000004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8000000</v>
      </c>
      <c r="M17" s="28">
        <f t="shared" si="0"/>
        <v>0</v>
      </c>
      <c r="N17" s="28">
        <f t="shared" si="0"/>
        <v>8000000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8000000</v>
      </c>
      <c r="X17" s="28">
        <f t="shared" si="0"/>
        <v>11500002</v>
      </c>
      <c r="Y17" s="28">
        <f t="shared" si="0"/>
        <v>-3500002</v>
      </c>
      <c r="Z17" s="29">
        <f>+IF(X17&lt;&gt;0,+(Y17/X17)*100,0)</f>
        <v>-30.434794706992225</v>
      </c>
      <c r="AA17" s="30">
        <f>SUM(AA6:AA16)</f>
        <v>23000004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-17390690</v>
      </c>
      <c r="D26" s="18"/>
      <c r="E26" s="19"/>
      <c r="F26" s="20"/>
      <c r="G26" s="20">
        <v>-77840466</v>
      </c>
      <c r="H26" s="20"/>
      <c r="I26" s="20">
        <v>-12888371</v>
      </c>
      <c r="J26" s="20">
        <v>-90728837</v>
      </c>
      <c r="K26" s="20">
        <v>-12039912</v>
      </c>
      <c r="L26" s="20">
        <v>-1031400</v>
      </c>
      <c r="M26" s="20">
        <v>-1570939</v>
      </c>
      <c r="N26" s="20">
        <v>-14642251</v>
      </c>
      <c r="O26" s="20"/>
      <c r="P26" s="20"/>
      <c r="Q26" s="20"/>
      <c r="R26" s="20"/>
      <c r="S26" s="20"/>
      <c r="T26" s="20"/>
      <c r="U26" s="20"/>
      <c r="V26" s="20"/>
      <c r="W26" s="20">
        <v>-105371088</v>
      </c>
      <c r="X26" s="20"/>
      <c r="Y26" s="20">
        <v>-105371088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-17390690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-77840466</v>
      </c>
      <c r="H27" s="28">
        <f t="shared" si="1"/>
        <v>0</v>
      </c>
      <c r="I27" s="28">
        <f t="shared" si="1"/>
        <v>-12888371</v>
      </c>
      <c r="J27" s="28">
        <f t="shared" si="1"/>
        <v>-90728837</v>
      </c>
      <c r="K27" s="28">
        <f t="shared" si="1"/>
        <v>-12039912</v>
      </c>
      <c r="L27" s="28">
        <f t="shared" si="1"/>
        <v>-1031400</v>
      </c>
      <c r="M27" s="28">
        <f t="shared" si="1"/>
        <v>-1570939</v>
      </c>
      <c r="N27" s="28">
        <f t="shared" si="1"/>
        <v>-14642251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-105371088</v>
      </c>
      <c r="X27" s="28">
        <f t="shared" si="1"/>
        <v>0</v>
      </c>
      <c r="Y27" s="28">
        <f t="shared" si="1"/>
        <v>-105371088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5868359</v>
      </c>
      <c r="D38" s="32">
        <f>+D17+D27+D36</f>
        <v>0</v>
      </c>
      <c r="E38" s="33">
        <f t="shared" si="3"/>
        <v>23000004</v>
      </c>
      <c r="F38" s="2">
        <f t="shared" si="3"/>
        <v>23000004</v>
      </c>
      <c r="G38" s="2">
        <f t="shared" si="3"/>
        <v>-77840466</v>
      </c>
      <c r="H38" s="2">
        <f t="shared" si="3"/>
        <v>0</v>
      </c>
      <c r="I38" s="2">
        <f t="shared" si="3"/>
        <v>-12888371</v>
      </c>
      <c r="J38" s="2">
        <f t="shared" si="3"/>
        <v>-90728837</v>
      </c>
      <c r="K38" s="2">
        <f t="shared" si="3"/>
        <v>-12039912</v>
      </c>
      <c r="L38" s="2">
        <f t="shared" si="3"/>
        <v>6968600</v>
      </c>
      <c r="M38" s="2">
        <f t="shared" si="3"/>
        <v>-1570939</v>
      </c>
      <c r="N38" s="2">
        <f t="shared" si="3"/>
        <v>-6642251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-97371088</v>
      </c>
      <c r="X38" s="2">
        <f t="shared" si="3"/>
        <v>11500002</v>
      </c>
      <c r="Y38" s="2">
        <f t="shared" si="3"/>
        <v>-108871090</v>
      </c>
      <c r="Z38" s="34">
        <f>+IF(X38&lt;&gt;0,+(Y38/X38)*100,0)</f>
        <v>-946.70496579044072</v>
      </c>
      <c r="AA38" s="35">
        <f>+AA17+AA27+AA36</f>
        <v>23000004</v>
      </c>
    </row>
    <row r="39" spans="1:27" ht="13.5" x14ac:dyDescent="0.25">
      <c r="A39" s="23" t="s">
        <v>61</v>
      </c>
      <c r="B39" s="17"/>
      <c r="C39" s="32">
        <v>-682970525</v>
      </c>
      <c r="D39" s="32"/>
      <c r="E39" s="33"/>
      <c r="F39" s="2"/>
      <c r="G39" s="2"/>
      <c r="H39" s="2">
        <f>+G40+H60</f>
        <v>-77840466</v>
      </c>
      <c r="I39" s="2">
        <f>+H40+I60</f>
        <v>-77840466</v>
      </c>
      <c r="J39" s="2">
        <f>+G39</f>
        <v>0</v>
      </c>
      <c r="K39" s="2">
        <f>+I40+K60</f>
        <v>-90728837</v>
      </c>
      <c r="L39" s="2">
        <f>+K40+L60</f>
        <v>-102768749</v>
      </c>
      <c r="M39" s="2">
        <f>+L40+M60</f>
        <v>-95800149</v>
      </c>
      <c r="N39" s="2">
        <f>+K39</f>
        <v>-90728837</v>
      </c>
      <c r="O39" s="2">
        <f>+M40+O60</f>
        <v>-97371088</v>
      </c>
      <c r="P39" s="2">
        <f>+O40+P60</f>
        <v>-97371088</v>
      </c>
      <c r="Q39" s="2">
        <f>+P40+Q60</f>
        <v>-97371088</v>
      </c>
      <c r="R39" s="2">
        <f>+O39</f>
        <v>-97371088</v>
      </c>
      <c r="S39" s="2">
        <f>+Q40+S60</f>
        <v>-97371088</v>
      </c>
      <c r="T39" s="2">
        <f>+S40+T60</f>
        <v>-97371088</v>
      </c>
      <c r="U39" s="2">
        <f>+T40+U60</f>
        <v>-97371088</v>
      </c>
      <c r="V39" s="2">
        <f>+S39</f>
        <v>-97371088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-677102166</v>
      </c>
      <c r="D40" s="43">
        <f t="shared" ref="D40:AA40" si="4">+D38+D39</f>
        <v>0</v>
      </c>
      <c r="E40" s="44">
        <f t="shared" si="4"/>
        <v>23000004</v>
      </c>
      <c r="F40" s="45">
        <f t="shared" si="4"/>
        <v>23000004</v>
      </c>
      <c r="G40" s="45">
        <f t="shared" si="4"/>
        <v>-77840466</v>
      </c>
      <c r="H40" s="45">
        <f t="shared" si="4"/>
        <v>-77840466</v>
      </c>
      <c r="I40" s="45">
        <f t="shared" si="4"/>
        <v>-90728837</v>
      </c>
      <c r="J40" s="45">
        <f>+I40</f>
        <v>-90728837</v>
      </c>
      <c r="K40" s="45">
        <f t="shared" si="4"/>
        <v>-102768749</v>
      </c>
      <c r="L40" s="45">
        <f t="shared" si="4"/>
        <v>-95800149</v>
      </c>
      <c r="M40" s="45">
        <f t="shared" si="4"/>
        <v>-97371088</v>
      </c>
      <c r="N40" s="45">
        <f>+M40</f>
        <v>-97371088</v>
      </c>
      <c r="O40" s="45">
        <f t="shared" si="4"/>
        <v>-97371088</v>
      </c>
      <c r="P40" s="45">
        <f t="shared" si="4"/>
        <v>-97371088</v>
      </c>
      <c r="Q40" s="45">
        <f t="shared" si="4"/>
        <v>-97371088</v>
      </c>
      <c r="R40" s="45">
        <f>+Q40</f>
        <v>-97371088</v>
      </c>
      <c r="S40" s="45">
        <f t="shared" si="4"/>
        <v>-97371088</v>
      </c>
      <c r="T40" s="45">
        <f t="shared" si="4"/>
        <v>-97371088</v>
      </c>
      <c r="U40" s="45">
        <f t="shared" si="4"/>
        <v>-97371088</v>
      </c>
      <c r="V40" s="45">
        <f>+U40</f>
        <v>-97371088</v>
      </c>
      <c r="W40" s="45">
        <f>+V40</f>
        <v>-97371088</v>
      </c>
      <c r="X40" s="45">
        <f t="shared" si="4"/>
        <v>11500002</v>
      </c>
      <c r="Y40" s="45">
        <f t="shared" si="4"/>
        <v>-108871090</v>
      </c>
      <c r="Z40" s="46">
        <f>+IF(X40&lt;&gt;0,+(Y40/X40)*100,0)</f>
        <v>-946.70496579044072</v>
      </c>
      <c r="AA40" s="47">
        <f t="shared" si="4"/>
        <v>23000004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110499434</v>
      </c>
      <c r="F7" s="20">
        <v>110499434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55249710</v>
      </c>
      <c r="Y7" s="20">
        <v>-55249710</v>
      </c>
      <c r="Z7" s="21">
        <v>-100</v>
      </c>
      <c r="AA7" s="22">
        <v>110499434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14737000</v>
      </c>
      <c r="F10" s="20">
        <v>14737000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7368498</v>
      </c>
      <c r="Y10" s="20">
        <v>-7368498</v>
      </c>
      <c r="Z10" s="21">
        <v>-100</v>
      </c>
      <c r="AA10" s="22">
        <v>14737000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-9471889</v>
      </c>
      <c r="D14" s="18"/>
      <c r="E14" s="19">
        <v>-121081183</v>
      </c>
      <c r="F14" s="20">
        <v>-121081183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-60540600</v>
      </c>
      <c r="Y14" s="20">
        <v>60540600</v>
      </c>
      <c r="Z14" s="21">
        <v>-100</v>
      </c>
      <c r="AA14" s="22">
        <v>-121081183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4155251</v>
      </c>
      <c r="F17" s="28">
        <f t="shared" si="0"/>
        <v>4155251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2077608</v>
      </c>
      <c r="Y17" s="28">
        <f t="shared" si="0"/>
        <v>-2077608</v>
      </c>
      <c r="Z17" s="29">
        <f>+IF(X17&lt;&gt;0,+(Y17/X17)*100,0)</f>
        <v>-100</v>
      </c>
      <c r="AA17" s="30">
        <f>SUM(AA6:AA16)</f>
        <v>4155251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4155251</v>
      </c>
      <c r="F38" s="2">
        <f t="shared" si="3"/>
        <v>4155251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2077608</v>
      </c>
      <c r="Y38" s="2">
        <f t="shared" si="3"/>
        <v>-2077608</v>
      </c>
      <c r="Z38" s="34">
        <f>+IF(X38&lt;&gt;0,+(Y38/X38)*100,0)</f>
        <v>-100</v>
      </c>
      <c r="AA38" s="35">
        <f>+AA17+AA27+AA36</f>
        <v>4155251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-9471889</v>
      </c>
      <c r="D40" s="43">
        <f t="shared" ref="D40:AA40" si="4">+D38+D39</f>
        <v>0</v>
      </c>
      <c r="E40" s="44">
        <f t="shared" si="4"/>
        <v>4155251</v>
      </c>
      <c r="F40" s="45">
        <f t="shared" si="4"/>
        <v>4155251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2077608</v>
      </c>
      <c r="Y40" s="45">
        <f t="shared" si="4"/>
        <v>-2077608</v>
      </c>
      <c r="Z40" s="46">
        <f>+IF(X40&lt;&gt;0,+(Y40/X40)*100,0)</f>
        <v>-100</v>
      </c>
      <c r="AA40" s="47">
        <f t="shared" si="4"/>
        <v>4155251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750021178</v>
      </c>
      <c r="D7" s="18"/>
      <c r="E7" s="19">
        <v>863801081</v>
      </c>
      <c r="F7" s="20">
        <v>863801081</v>
      </c>
      <c r="G7" s="20">
        <v>57856064</v>
      </c>
      <c r="H7" s="20">
        <v>64603919</v>
      </c>
      <c r="I7" s="20">
        <v>86683720</v>
      </c>
      <c r="J7" s="20">
        <v>209143703</v>
      </c>
      <c r="K7" s="20">
        <v>65731781</v>
      </c>
      <c r="L7" s="20">
        <v>74089549</v>
      </c>
      <c r="M7" s="20">
        <v>72423035</v>
      </c>
      <c r="N7" s="20">
        <v>212244365</v>
      </c>
      <c r="O7" s="20"/>
      <c r="P7" s="20"/>
      <c r="Q7" s="20"/>
      <c r="R7" s="20"/>
      <c r="S7" s="20"/>
      <c r="T7" s="20"/>
      <c r="U7" s="20"/>
      <c r="V7" s="20"/>
      <c r="W7" s="20">
        <v>421388068</v>
      </c>
      <c r="X7" s="20">
        <v>431900514</v>
      </c>
      <c r="Y7" s="20">
        <v>-10512446</v>
      </c>
      <c r="Z7" s="21">
        <v>-2.4339971033236605</v>
      </c>
      <c r="AA7" s="22">
        <v>863801081</v>
      </c>
    </row>
    <row r="8" spans="1:27" ht="13.5" x14ac:dyDescent="0.25">
      <c r="A8" s="23" t="s">
        <v>36</v>
      </c>
      <c r="B8" s="17" t="s">
        <v>32</v>
      </c>
      <c r="C8" s="18">
        <v>55583440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84883756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>
        <v>28573399</v>
      </c>
      <c r="N9" s="20">
        <v>28573399</v>
      </c>
      <c r="O9" s="20"/>
      <c r="P9" s="20"/>
      <c r="Q9" s="20"/>
      <c r="R9" s="20"/>
      <c r="S9" s="20"/>
      <c r="T9" s="20"/>
      <c r="U9" s="20"/>
      <c r="V9" s="20"/>
      <c r="W9" s="20">
        <v>68571928</v>
      </c>
      <c r="X9" s="20">
        <v>45460800</v>
      </c>
      <c r="Y9" s="20">
        <v>23111128</v>
      </c>
      <c r="Z9" s="21">
        <v>50.837486361876607</v>
      </c>
      <c r="AA9" s="22">
        <v>90921604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21550000</v>
      </c>
      <c r="G10" s="20"/>
      <c r="H10" s="20">
        <v>7205789</v>
      </c>
      <c r="I10" s="20"/>
      <c r="J10" s="20">
        <v>7205789</v>
      </c>
      <c r="K10" s="20"/>
      <c r="L10" s="20"/>
      <c r="M10" s="20">
        <v>8000000</v>
      </c>
      <c r="N10" s="20">
        <v>8000000</v>
      </c>
      <c r="O10" s="20"/>
      <c r="P10" s="20"/>
      <c r="Q10" s="20"/>
      <c r="R10" s="20"/>
      <c r="S10" s="20"/>
      <c r="T10" s="20"/>
      <c r="U10" s="20"/>
      <c r="V10" s="20"/>
      <c r="W10" s="20">
        <v>15205789</v>
      </c>
      <c r="X10" s="20">
        <v>10774998</v>
      </c>
      <c r="Y10" s="20">
        <v>4430791</v>
      </c>
      <c r="Z10" s="21">
        <v>41.12103779508822</v>
      </c>
      <c r="AA10" s="22">
        <v>21550000</v>
      </c>
    </row>
    <row r="11" spans="1:27" ht="13.5" x14ac:dyDescent="0.25">
      <c r="A11" s="23" t="s">
        <v>39</v>
      </c>
      <c r="B11" s="17" t="s">
        <v>32</v>
      </c>
      <c r="C11" s="18">
        <v>-354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-738157991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-369078906</v>
      </c>
      <c r="Y14" s="20">
        <v>369078906</v>
      </c>
      <c r="Z14" s="21">
        <v>-100</v>
      </c>
      <c r="AA14" s="22">
        <v>-738157991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886831681</v>
      </c>
      <c r="D17" s="26">
        <f>SUM(D6:D16)</f>
        <v>0</v>
      </c>
      <c r="E17" s="27">
        <f t="shared" si="0"/>
        <v>238114694</v>
      </c>
      <c r="F17" s="28">
        <f t="shared" si="0"/>
        <v>238114694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65731781</v>
      </c>
      <c r="L17" s="28">
        <f t="shared" si="0"/>
        <v>74089549</v>
      </c>
      <c r="M17" s="28">
        <f t="shared" si="0"/>
        <v>108996434</v>
      </c>
      <c r="N17" s="28">
        <f t="shared" si="0"/>
        <v>248817764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505165785</v>
      </c>
      <c r="X17" s="28">
        <f t="shared" si="0"/>
        <v>119057406</v>
      </c>
      <c r="Y17" s="28">
        <f t="shared" si="0"/>
        <v>386108379</v>
      </c>
      <c r="Z17" s="29">
        <f>+IF(X17&lt;&gt;0,+(Y17/X17)*100,0)</f>
        <v>324.30437716743131</v>
      </c>
      <c r="AA17" s="30">
        <f>SUM(AA6:AA16)</f>
        <v>238114694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-21550000</v>
      </c>
      <c r="F26" s="20">
        <v>-21550000</v>
      </c>
      <c r="G26" s="20"/>
      <c r="H26" s="20"/>
      <c r="I26" s="20">
        <v>-924498</v>
      </c>
      <c r="J26" s="20">
        <v>-924498</v>
      </c>
      <c r="K26" s="20">
        <v>-2998407</v>
      </c>
      <c r="L26" s="20"/>
      <c r="M26" s="20">
        <v>-3169839</v>
      </c>
      <c r="N26" s="20">
        <v>-6168246</v>
      </c>
      <c r="O26" s="20"/>
      <c r="P26" s="20"/>
      <c r="Q26" s="20"/>
      <c r="R26" s="20"/>
      <c r="S26" s="20"/>
      <c r="T26" s="20"/>
      <c r="U26" s="20"/>
      <c r="V26" s="20"/>
      <c r="W26" s="20">
        <v>-7092744</v>
      </c>
      <c r="X26" s="20">
        <v>-10774992</v>
      </c>
      <c r="Y26" s="20">
        <v>3682248</v>
      </c>
      <c r="Z26" s="21">
        <v>-34.174020732451588</v>
      </c>
      <c r="AA26" s="22">
        <v>-21550000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-21550000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-2998407</v>
      </c>
      <c r="L27" s="28">
        <f t="shared" si="1"/>
        <v>0</v>
      </c>
      <c r="M27" s="28">
        <f t="shared" si="1"/>
        <v>-3169839</v>
      </c>
      <c r="N27" s="28">
        <f t="shared" si="1"/>
        <v>-6168246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-7092744</v>
      </c>
      <c r="X27" s="28">
        <f t="shared" si="1"/>
        <v>-10774992</v>
      </c>
      <c r="Y27" s="28">
        <f t="shared" si="1"/>
        <v>3682248</v>
      </c>
      <c r="Z27" s="29">
        <f>+IF(X27&lt;&gt;0,+(Y27/X27)*100,0)</f>
        <v>-34.174020732451588</v>
      </c>
      <c r="AA27" s="30">
        <f>SUM(AA21:AA26)</f>
        <v>-21550000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-4450</v>
      </c>
      <c r="H33" s="36">
        <v>-7725</v>
      </c>
      <c r="I33" s="36">
        <v>-12235</v>
      </c>
      <c r="J33" s="36">
        <v>-24410</v>
      </c>
      <c r="K33" s="20">
        <v>-9965</v>
      </c>
      <c r="L33" s="20">
        <v>-10460</v>
      </c>
      <c r="M33" s="20">
        <v>-7355</v>
      </c>
      <c r="N33" s="20">
        <v>-27780</v>
      </c>
      <c r="O33" s="36"/>
      <c r="P33" s="36"/>
      <c r="Q33" s="36"/>
      <c r="R33" s="20"/>
      <c r="S33" s="20"/>
      <c r="T33" s="20"/>
      <c r="U33" s="20"/>
      <c r="V33" s="36"/>
      <c r="W33" s="36">
        <v>-52190</v>
      </c>
      <c r="X33" s="36"/>
      <c r="Y33" s="20">
        <v>-52190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-4450</v>
      </c>
      <c r="H36" s="28">
        <f t="shared" si="2"/>
        <v>-7725</v>
      </c>
      <c r="I36" s="28">
        <f t="shared" si="2"/>
        <v>-12235</v>
      </c>
      <c r="J36" s="28">
        <f t="shared" si="2"/>
        <v>-24410</v>
      </c>
      <c r="K36" s="28">
        <f t="shared" si="2"/>
        <v>-9965</v>
      </c>
      <c r="L36" s="28">
        <f t="shared" si="2"/>
        <v>-10460</v>
      </c>
      <c r="M36" s="28">
        <f t="shared" si="2"/>
        <v>-7355</v>
      </c>
      <c r="N36" s="28">
        <f t="shared" si="2"/>
        <v>-27780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-52190</v>
      </c>
      <c r="X36" s="28">
        <f t="shared" si="2"/>
        <v>0</v>
      </c>
      <c r="Y36" s="28">
        <f t="shared" si="2"/>
        <v>-52190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886831681</v>
      </c>
      <c r="D38" s="32">
        <f>+D17+D27+D36</f>
        <v>0</v>
      </c>
      <c r="E38" s="33">
        <f t="shared" si="3"/>
        <v>216564694</v>
      </c>
      <c r="F38" s="2">
        <f t="shared" si="3"/>
        <v>216564694</v>
      </c>
      <c r="G38" s="2">
        <f t="shared" si="3"/>
        <v>97850143</v>
      </c>
      <c r="H38" s="2">
        <f t="shared" si="3"/>
        <v>71801983</v>
      </c>
      <c r="I38" s="2">
        <f t="shared" si="3"/>
        <v>85746987</v>
      </c>
      <c r="J38" s="2">
        <f t="shared" si="3"/>
        <v>255399113</v>
      </c>
      <c r="K38" s="2">
        <f t="shared" si="3"/>
        <v>62723409</v>
      </c>
      <c r="L38" s="2">
        <f t="shared" si="3"/>
        <v>74079089</v>
      </c>
      <c r="M38" s="2">
        <f t="shared" si="3"/>
        <v>105819240</v>
      </c>
      <c r="N38" s="2">
        <f t="shared" si="3"/>
        <v>242621738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498020851</v>
      </c>
      <c r="X38" s="2">
        <f t="shared" si="3"/>
        <v>108282414</v>
      </c>
      <c r="Y38" s="2">
        <f t="shared" si="3"/>
        <v>389738437</v>
      </c>
      <c r="Z38" s="34">
        <f>+IF(X38&lt;&gt;0,+(Y38/X38)*100,0)</f>
        <v>359.92773212462737</v>
      </c>
      <c r="AA38" s="35">
        <f>+AA17+AA27+AA36</f>
        <v>216564694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97850143</v>
      </c>
      <c r="I39" s="2">
        <f>+H40+I60</f>
        <v>169652126</v>
      </c>
      <c r="J39" s="2">
        <f>+G39</f>
        <v>0</v>
      </c>
      <c r="K39" s="2">
        <f>+I40+K60</f>
        <v>255399113</v>
      </c>
      <c r="L39" s="2">
        <f>+K40+L60</f>
        <v>318122522</v>
      </c>
      <c r="M39" s="2">
        <f>+L40+M60</f>
        <v>392201611</v>
      </c>
      <c r="N39" s="2">
        <f>+K39</f>
        <v>255399113</v>
      </c>
      <c r="O39" s="2">
        <f>+M40+O60</f>
        <v>498020851</v>
      </c>
      <c r="P39" s="2">
        <f>+O40+P60</f>
        <v>498020851</v>
      </c>
      <c r="Q39" s="2">
        <f>+P40+Q60</f>
        <v>498020851</v>
      </c>
      <c r="R39" s="2">
        <f>+O39</f>
        <v>498020851</v>
      </c>
      <c r="S39" s="2">
        <f>+Q40+S60</f>
        <v>498020851</v>
      </c>
      <c r="T39" s="2">
        <f>+S40+T60</f>
        <v>498020851</v>
      </c>
      <c r="U39" s="2">
        <f>+T40+U60</f>
        <v>498020851</v>
      </c>
      <c r="V39" s="2">
        <f>+S39</f>
        <v>498020851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886831681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216564694</v>
      </c>
      <c r="G40" s="45">
        <f t="shared" si="4"/>
        <v>97850143</v>
      </c>
      <c r="H40" s="45">
        <f t="shared" si="4"/>
        <v>169652126</v>
      </c>
      <c r="I40" s="45">
        <f t="shared" si="4"/>
        <v>255399113</v>
      </c>
      <c r="J40" s="45">
        <f>+I40</f>
        <v>255399113</v>
      </c>
      <c r="K40" s="45">
        <f t="shared" si="4"/>
        <v>318122522</v>
      </c>
      <c r="L40" s="45">
        <f t="shared" si="4"/>
        <v>392201611</v>
      </c>
      <c r="M40" s="45">
        <f t="shared" si="4"/>
        <v>498020851</v>
      </c>
      <c r="N40" s="45">
        <f>+M40</f>
        <v>498020851</v>
      </c>
      <c r="O40" s="45">
        <f t="shared" si="4"/>
        <v>498020851</v>
      </c>
      <c r="P40" s="45">
        <f t="shared" si="4"/>
        <v>498020851</v>
      </c>
      <c r="Q40" s="45">
        <f t="shared" si="4"/>
        <v>498020851</v>
      </c>
      <c r="R40" s="45">
        <f>+Q40</f>
        <v>498020851</v>
      </c>
      <c r="S40" s="45">
        <f t="shared" si="4"/>
        <v>498020851</v>
      </c>
      <c r="T40" s="45">
        <f t="shared" si="4"/>
        <v>498020851</v>
      </c>
      <c r="U40" s="45">
        <f t="shared" si="4"/>
        <v>498020851</v>
      </c>
      <c r="V40" s="45">
        <f>+U40</f>
        <v>498020851</v>
      </c>
      <c r="W40" s="45">
        <f>+V40</f>
        <v>498020851</v>
      </c>
      <c r="X40" s="45">
        <f t="shared" si="4"/>
        <v>108282414</v>
      </c>
      <c r="Y40" s="45">
        <f t="shared" si="4"/>
        <v>389738437</v>
      </c>
      <c r="Z40" s="46">
        <f>+IF(X40&lt;&gt;0,+(Y40/X40)*100,0)</f>
        <v>359.92773212462737</v>
      </c>
      <c r="AA40" s="47">
        <f t="shared" si="4"/>
        <v>216564694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-1087657</v>
      </c>
      <c r="D7" s="18"/>
      <c r="E7" s="19">
        <v>16963345</v>
      </c>
      <c r="F7" s="20">
        <v>16963345</v>
      </c>
      <c r="G7" s="20"/>
      <c r="H7" s="20"/>
      <c r="I7" s="20"/>
      <c r="J7" s="20"/>
      <c r="K7" s="20">
        <v>-357209</v>
      </c>
      <c r="L7" s="20">
        <v>-603034</v>
      </c>
      <c r="M7" s="20">
        <v>-663564</v>
      </c>
      <c r="N7" s="20">
        <v>-1623807</v>
      </c>
      <c r="O7" s="20"/>
      <c r="P7" s="20"/>
      <c r="Q7" s="20"/>
      <c r="R7" s="20"/>
      <c r="S7" s="20"/>
      <c r="T7" s="20"/>
      <c r="U7" s="20"/>
      <c r="V7" s="20"/>
      <c r="W7" s="20">
        <v>-1623807</v>
      </c>
      <c r="X7" s="20">
        <v>8481672</v>
      </c>
      <c r="Y7" s="20">
        <v>-10105479</v>
      </c>
      <c r="Z7" s="21">
        <v>-119.14489265795707</v>
      </c>
      <c r="AA7" s="22">
        <v>16963345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-23423889</v>
      </c>
      <c r="F14" s="20">
        <v>-23423889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-11711946</v>
      </c>
      <c r="Y14" s="20">
        <v>11711946</v>
      </c>
      <c r="Z14" s="21">
        <v>-100</v>
      </c>
      <c r="AA14" s="22">
        <v>-23423889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-1087657</v>
      </c>
      <c r="D17" s="26">
        <f>SUM(D6:D16)</f>
        <v>0</v>
      </c>
      <c r="E17" s="27">
        <f t="shared" si="0"/>
        <v>-6460544</v>
      </c>
      <c r="F17" s="28">
        <f t="shared" si="0"/>
        <v>-6460544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-357209</v>
      </c>
      <c r="L17" s="28">
        <f t="shared" si="0"/>
        <v>-603034</v>
      </c>
      <c r="M17" s="28">
        <f t="shared" si="0"/>
        <v>-663564</v>
      </c>
      <c r="N17" s="28">
        <f t="shared" si="0"/>
        <v>-1623807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-1623807</v>
      </c>
      <c r="X17" s="28">
        <f t="shared" si="0"/>
        <v>-3230274</v>
      </c>
      <c r="Y17" s="28">
        <f t="shared" si="0"/>
        <v>1606467</v>
      </c>
      <c r="Z17" s="29">
        <f>+IF(X17&lt;&gt;0,+(Y17/X17)*100,0)</f>
        <v>-49.731601715520107</v>
      </c>
      <c r="AA17" s="30">
        <f>SUM(AA6:AA16)</f>
        <v>-6460544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-19226500</v>
      </c>
      <c r="F26" s="20">
        <v>-19226500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-9613254</v>
      </c>
      <c r="Y26" s="20">
        <v>9613254</v>
      </c>
      <c r="Z26" s="21">
        <v>-100</v>
      </c>
      <c r="AA26" s="22">
        <v>-19226500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-19226500</v>
      </c>
      <c r="F27" s="28">
        <f t="shared" si="1"/>
        <v>-19226500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-9613254</v>
      </c>
      <c r="Y27" s="28">
        <f t="shared" si="1"/>
        <v>9613254</v>
      </c>
      <c r="Z27" s="29">
        <f>+IF(X27&lt;&gt;0,+(Y27/X27)*100,0)</f>
        <v>-100</v>
      </c>
      <c r="AA27" s="30">
        <f>SUM(AA21:AA26)</f>
        <v>-19226500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-1087657</v>
      </c>
      <c r="D38" s="32">
        <f>+D17+D27+D36</f>
        <v>0</v>
      </c>
      <c r="E38" s="33">
        <f t="shared" si="3"/>
        <v>-25687044</v>
      </c>
      <c r="F38" s="2">
        <f t="shared" si="3"/>
        <v>-25687044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-357209</v>
      </c>
      <c r="L38" s="2">
        <f t="shared" si="3"/>
        <v>-603034</v>
      </c>
      <c r="M38" s="2">
        <f t="shared" si="3"/>
        <v>-663564</v>
      </c>
      <c r="N38" s="2">
        <f t="shared" si="3"/>
        <v>-1623807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-1623807</v>
      </c>
      <c r="X38" s="2">
        <f t="shared" si="3"/>
        <v>-12843528</v>
      </c>
      <c r="Y38" s="2">
        <f t="shared" si="3"/>
        <v>11219721</v>
      </c>
      <c r="Z38" s="34">
        <f>+IF(X38&lt;&gt;0,+(Y38/X38)*100,0)</f>
        <v>-87.357001907886982</v>
      </c>
      <c r="AA38" s="35">
        <f>+AA17+AA27+AA36</f>
        <v>-25687044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-357209</v>
      </c>
      <c r="M39" s="2">
        <f>+L40+M60</f>
        <v>-960243</v>
      </c>
      <c r="N39" s="2">
        <f>+K39</f>
        <v>0</v>
      </c>
      <c r="O39" s="2">
        <f>+M40+O60</f>
        <v>-1623807</v>
      </c>
      <c r="P39" s="2">
        <f>+O40+P60</f>
        <v>-1623807</v>
      </c>
      <c r="Q39" s="2">
        <f>+P40+Q60</f>
        <v>-1623807</v>
      </c>
      <c r="R39" s="2">
        <f>+O39</f>
        <v>-1623807</v>
      </c>
      <c r="S39" s="2">
        <f>+Q40+S60</f>
        <v>-1623807</v>
      </c>
      <c r="T39" s="2">
        <f>+S40+T60</f>
        <v>-1623807</v>
      </c>
      <c r="U39" s="2">
        <f>+T40+U60</f>
        <v>-1623807</v>
      </c>
      <c r="V39" s="2">
        <f>+S39</f>
        <v>-1623807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-1087657</v>
      </c>
      <c r="D40" s="43">
        <f t="shared" ref="D40:AA40" si="4">+D38+D39</f>
        <v>0</v>
      </c>
      <c r="E40" s="44">
        <f t="shared" si="4"/>
        <v>-25687044</v>
      </c>
      <c r="F40" s="45">
        <f t="shared" si="4"/>
        <v>-25687044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-357209</v>
      </c>
      <c r="L40" s="45">
        <f t="shared" si="4"/>
        <v>-960243</v>
      </c>
      <c r="M40" s="45">
        <f t="shared" si="4"/>
        <v>-1623807</v>
      </c>
      <c r="N40" s="45">
        <f>+M40</f>
        <v>-1623807</v>
      </c>
      <c r="O40" s="45">
        <f t="shared" si="4"/>
        <v>-1623807</v>
      </c>
      <c r="P40" s="45">
        <f t="shared" si="4"/>
        <v>-1623807</v>
      </c>
      <c r="Q40" s="45">
        <f t="shared" si="4"/>
        <v>-1623807</v>
      </c>
      <c r="R40" s="45">
        <f>+Q40</f>
        <v>-1623807</v>
      </c>
      <c r="S40" s="45">
        <f t="shared" si="4"/>
        <v>-1623807</v>
      </c>
      <c r="T40" s="45">
        <f t="shared" si="4"/>
        <v>-1623807</v>
      </c>
      <c r="U40" s="45">
        <f t="shared" si="4"/>
        <v>-1623807</v>
      </c>
      <c r="V40" s="45">
        <f>+U40</f>
        <v>-1623807</v>
      </c>
      <c r="W40" s="45">
        <f>+V40</f>
        <v>-1623807</v>
      </c>
      <c r="X40" s="45">
        <f t="shared" si="4"/>
        <v>-12843528</v>
      </c>
      <c r="Y40" s="45">
        <f t="shared" si="4"/>
        <v>11219721</v>
      </c>
      <c r="Z40" s="46">
        <f>+IF(X40&lt;&gt;0,+(Y40/X40)*100,0)</f>
        <v>-87.357001907886982</v>
      </c>
      <c r="AA40" s="47">
        <f t="shared" si="4"/>
        <v>-25687044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-6411131</v>
      </c>
      <c r="F14" s="20">
        <v>-6411131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-3205566</v>
      </c>
      <c r="Y14" s="20">
        <v>3205566</v>
      </c>
      <c r="Z14" s="21">
        <v>-100</v>
      </c>
      <c r="AA14" s="22">
        <v>-6411131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-6411131</v>
      </c>
      <c r="F17" s="28">
        <f t="shared" si="0"/>
        <v>-6411131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-3205566</v>
      </c>
      <c r="Y17" s="28">
        <f t="shared" si="0"/>
        <v>3205566</v>
      </c>
      <c r="Z17" s="29">
        <f>+IF(X17&lt;&gt;0,+(Y17/X17)*100,0)</f>
        <v>-100</v>
      </c>
      <c r="AA17" s="30">
        <f>SUM(AA6:AA16)</f>
        <v>-6411131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-6411131</v>
      </c>
      <c r="F38" s="2">
        <f t="shared" si="3"/>
        <v>-6411131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-3205566</v>
      </c>
      <c r="Y38" s="2">
        <f t="shared" si="3"/>
        <v>3205566</v>
      </c>
      <c r="Z38" s="34">
        <f>+IF(X38&lt;&gt;0,+(Y38/X38)*100,0)</f>
        <v>-100</v>
      </c>
      <c r="AA38" s="35">
        <f>+AA17+AA27+AA36</f>
        <v>-6411131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-6411131</v>
      </c>
      <c r="F40" s="45">
        <f t="shared" si="4"/>
        <v>-6411131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-3205566</v>
      </c>
      <c r="Y40" s="45">
        <f t="shared" si="4"/>
        <v>3205566</v>
      </c>
      <c r="Z40" s="46">
        <f>+IF(X40&lt;&gt;0,+(Y40/X40)*100,0)</f>
        <v>-100</v>
      </c>
      <c r="AA40" s="47">
        <f t="shared" si="4"/>
        <v>-6411131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21305000</v>
      </c>
      <c r="F10" s="20">
        <v>21305000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10652502</v>
      </c>
      <c r="Y10" s="20">
        <v>-10652502</v>
      </c>
      <c r="Z10" s="21">
        <v>-100</v>
      </c>
      <c r="AA10" s="22">
        <v>21305000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-60408561</v>
      </c>
      <c r="F14" s="20">
        <v>-60408561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-30204282</v>
      </c>
      <c r="Y14" s="20">
        <v>30204282</v>
      </c>
      <c r="Z14" s="21">
        <v>-100</v>
      </c>
      <c r="AA14" s="22">
        <v>-60408561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-39103561</v>
      </c>
      <c r="F17" s="28">
        <f t="shared" si="0"/>
        <v>-39103561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-19551780</v>
      </c>
      <c r="Y17" s="28">
        <f t="shared" si="0"/>
        <v>19551780</v>
      </c>
      <c r="Z17" s="29">
        <f>+IF(X17&lt;&gt;0,+(Y17/X17)*100,0)</f>
        <v>-100</v>
      </c>
      <c r="AA17" s="30">
        <f>SUM(AA6:AA16)</f>
        <v>-39103561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-12105000</v>
      </c>
      <c r="F26" s="20">
        <v>-12105000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-6052500</v>
      </c>
      <c r="Y26" s="20">
        <v>6052500</v>
      </c>
      <c r="Z26" s="21">
        <v>-100</v>
      </c>
      <c r="AA26" s="22">
        <v>-12105000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-12105000</v>
      </c>
      <c r="F27" s="28">
        <f t="shared" si="1"/>
        <v>-12105000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-6052500</v>
      </c>
      <c r="Y27" s="28">
        <f t="shared" si="1"/>
        <v>6052500</v>
      </c>
      <c r="Z27" s="29">
        <f>+IF(X27&lt;&gt;0,+(Y27/X27)*100,0)</f>
        <v>-100</v>
      </c>
      <c r="AA27" s="30">
        <f>SUM(AA21:AA26)</f>
        <v>-12105000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-51208561</v>
      </c>
      <c r="F38" s="2">
        <f t="shared" si="3"/>
        <v>-51208561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-25604280</v>
      </c>
      <c r="Y38" s="2">
        <f t="shared" si="3"/>
        <v>25604280</v>
      </c>
      <c r="Z38" s="34">
        <f>+IF(X38&lt;&gt;0,+(Y38/X38)*100,0)</f>
        <v>-100</v>
      </c>
      <c r="AA38" s="35">
        <f>+AA17+AA27+AA36</f>
        <v>-51208561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-51208561</v>
      </c>
      <c r="F40" s="45">
        <f t="shared" si="4"/>
        <v>-51208561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-25604280</v>
      </c>
      <c r="Y40" s="45">
        <f t="shared" si="4"/>
        <v>25604280</v>
      </c>
      <c r="Z40" s="46">
        <f>+IF(X40&lt;&gt;0,+(Y40/X40)*100,0)</f>
        <v>-100</v>
      </c>
      <c r="AA40" s="47">
        <f t="shared" si="4"/>
        <v>-51208561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51220185</v>
      </c>
      <c r="F7" s="20">
        <v>51220185</v>
      </c>
      <c r="G7" s="20"/>
      <c r="H7" s="20"/>
      <c r="I7" s="20"/>
      <c r="J7" s="20"/>
      <c r="K7" s="20">
        <v>16377028</v>
      </c>
      <c r="L7" s="20"/>
      <c r="M7" s="20"/>
      <c r="N7" s="20">
        <v>16377028</v>
      </c>
      <c r="O7" s="20"/>
      <c r="P7" s="20"/>
      <c r="Q7" s="20"/>
      <c r="R7" s="20"/>
      <c r="S7" s="20"/>
      <c r="T7" s="20"/>
      <c r="U7" s="20"/>
      <c r="V7" s="20"/>
      <c r="W7" s="20">
        <v>16377028</v>
      </c>
      <c r="X7" s="20">
        <v>25610100</v>
      </c>
      <c r="Y7" s="20">
        <v>-9233072</v>
      </c>
      <c r="Z7" s="21">
        <v>-36.052463676440155</v>
      </c>
      <c r="AA7" s="22">
        <v>51220185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15600000</v>
      </c>
      <c r="F10" s="20">
        <v>15600000</v>
      </c>
      <c r="G10" s="20"/>
      <c r="H10" s="20"/>
      <c r="I10" s="20"/>
      <c r="J10" s="20"/>
      <c r="K10" s="20">
        <v>3240000</v>
      </c>
      <c r="L10" s="20"/>
      <c r="M10" s="20"/>
      <c r="N10" s="20">
        <v>3240000</v>
      </c>
      <c r="O10" s="20"/>
      <c r="P10" s="20"/>
      <c r="Q10" s="20"/>
      <c r="R10" s="20"/>
      <c r="S10" s="20"/>
      <c r="T10" s="20"/>
      <c r="U10" s="20"/>
      <c r="V10" s="20"/>
      <c r="W10" s="20">
        <v>3240000</v>
      </c>
      <c r="X10" s="20">
        <v>7800000</v>
      </c>
      <c r="Y10" s="20">
        <v>-4560000</v>
      </c>
      <c r="Z10" s="21">
        <v>-58.461538461538467</v>
      </c>
      <c r="AA10" s="22">
        <v>15600000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-49352431</v>
      </c>
      <c r="F14" s="20">
        <v>-49352431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-24676212</v>
      </c>
      <c r="Y14" s="20">
        <v>24676212</v>
      </c>
      <c r="Z14" s="21">
        <v>-100</v>
      </c>
      <c r="AA14" s="22">
        <v>-49352431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17467754</v>
      </c>
      <c r="F17" s="28">
        <f t="shared" si="0"/>
        <v>17467754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19617028</v>
      </c>
      <c r="L17" s="28">
        <f t="shared" si="0"/>
        <v>0</v>
      </c>
      <c r="M17" s="28">
        <f t="shared" si="0"/>
        <v>0</v>
      </c>
      <c r="N17" s="28">
        <f t="shared" si="0"/>
        <v>19617028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19617028</v>
      </c>
      <c r="X17" s="28">
        <f t="shared" si="0"/>
        <v>8733888</v>
      </c>
      <c r="Y17" s="28">
        <f t="shared" si="0"/>
        <v>10883140</v>
      </c>
      <c r="Z17" s="29">
        <f>+IF(X17&lt;&gt;0,+(Y17/X17)*100,0)</f>
        <v>124.60819282317337</v>
      </c>
      <c r="AA17" s="30">
        <f>SUM(AA6:AA16)</f>
        <v>17467754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-15600000</v>
      </c>
      <c r="F26" s="20">
        <v>-15600000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-7800000</v>
      </c>
      <c r="Y26" s="20">
        <v>7800000</v>
      </c>
      <c r="Z26" s="21">
        <v>-100</v>
      </c>
      <c r="AA26" s="22">
        <v>-15600000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-15600000</v>
      </c>
      <c r="F27" s="28">
        <f t="shared" si="1"/>
        <v>-15600000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-7800000</v>
      </c>
      <c r="Y27" s="28">
        <f t="shared" si="1"/>
        <v>7800000</v>
      </c>
      <c r="Z27" s="29">
        <f>+IF(X27&lt;&gt;0,+(Y27/X27)*100,0)</f>
        <v>-100</v>
      </c>
      <c r="AA27" s="30">
        <f>SUM(AA21:AA26)</f>
        <v>-15600000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1867754</v>
      </c>
      <c r="F38" s="2">
        <f t="shared" si="3"/>
        <v>1867754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19617028</v>
      </c>
      <c r="L38" s="2">
        <f t="shared" si="3"/>
        <v>0</v>
      </c>
      <c r="M38" s="2">
        <f t="shared" si="3"/>
        <v>0</v>
      </c>
      <c r="N38" s="2">
        <f t="shared" si="3"/>
        <v>19617028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19617028</v>
      </c>
      <c r="X38" s="2">
        <f t="shared" si="3"/>
        <v>933888</v>
      </c>
      <c r="Y38" s="2">
        <f t="shared" si="3"/>
        <v>18683140</v>
      </c>
      <c r="Z38" s="34">
        <f>+IF(X38&lt;&gt;0,+(Y38/X38)*100,0)</f>
        <v>2000.5760862116229</v>
      </c>
      <c r="AA38" s="35">
        <f>+AA17+AA27+AA36</f>
        <v>1867754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19617028</v>
      </c>
      <c r="M39" s="2">
        <f>+L40+M60</f>
        <v>19617028</v>
      </c>
      <c r="N39" s="2">
        <f>+K39</f>
        <v>0</v>
      </c>
      <c r="O39" s="2">
        <f>+M40+O60</f>
        <v>19617028</v>
      </c>
      <c r="P39" s="2">
        <f>+O40+P60</f>
        <v>19617028</v>
      </c>
      <c r="Q39" s="2">
        <f>+P40+Q60</f>
        <v>19617028</v>
      </c>
      <c r="R39" s="2">
        <f>+O39</f>
        <v>19617028</v>
      </c>
      <c r="S39" s="2">
        <f>+Q40+S60</f>
        <v>19617028</v>
      </c>
      <c r="T39" s="2">
        <f>+S40+T60</f>
        <v>19617028</v>
      </c>
      <c r="U39" s="2">
        <f>+T40+U60</f>
        <v>19617028</v>
      </c>
      <c r="V39" s="2">
        <f>+S39</f>
        <v>19617028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1867754</v>
      </c>
      <c r="F40" s="45">
        <f t="shared" si="4"/>
        <v>1867754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19617028</v>
      </c>
      <c r="L40" s="45">
        <f t="shared" si="4"/>
        <v>19617028</v>
      </c>
      <c r="M40" s="45">
        <f t="shared" si="4"/>
        <v>19617028</v>
      </c>
      <c r="N40" s="45">
        <f>+M40</f>
        <v>19617028</v>
      </c>
      <c r="O40" s="45">
        <f t="shared" si="4"/>
        <v>19617028</v>
      </c>
      <c r="P40" s="45">
        <f t="shared" si="4"/>
        <v>19617028</v>
      </c>
      <c r="Q40" s="45">
        <f t="shared" si="4"/>
        <v>19617028</v>
      </c>
      <c r="R40" s="45">
        <f>+Q40</f>
        <v>19617028</v>
      </c>
      <c r="S40" s="45">
        <f t="shared" si="4"/>
        <v>19617028</v>
      </c>
      <c r="T40" s="45">
        <f t="shared" si="4"/>
        <v>19617028</v>
      </c>
      <c r="U40" s="45">
        <f t="shared" si="4"/>
        <v>19617028</v>
      </c>
      <c r="V40" s="45">
        <f>+U40</f>
        <v>19617028</v>
      </c>
      <c r="W40" s="45">
        <f>+V40</f>
        <v>19617028</v>
      </c>
      <c r="X40" s="45">
        <f t="shared" si="4"/>
        <v>933888</v>
      </c>
      <c r="Y40" s="45">
        <f t="shared" si="4"/>
        <v>18683140</v>
      </c>
      <c r="Z40" s="46">
        <f>+IF(X40&lt;&gt;0,+(Y40/X40)*100,0)</f>
        <v>2000.5760862116229</v>
      </c>
      <c r="AA40" s="47">
        <f t="shared" si="4"/>
        <v>1867754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211777110</v>
      </c>
      <c r="D7" s="18"/>
      <c r="E7" s="19">
        <v>249021146</v>
      </c>
      <c r="F7" s="20">
        <v>249021146</v>
      </c>
      <c r="G7" s="20">
        <v>9917074</v>
      </c>
      <c r="H7" s="20">
        <v>18325263</v>
      </c>
      <c r="I7" s="20">
        <v>21646851</v>
      </c>
      <c r="J7" s="20">
        <v>49889188</v>
      </c>
      <c r="K7" s="20">
        <v>19718964</v>
      </c>
      <c r="L7" s="20">
        <v>20301238</v>
      </c>
      <c r="M7" s="20">
        <v>19099673</v>
      </c>
      <c r="N7" s="20">
        <v>59119875</v>
      </c>
      <c r="O7" s="20"/>
      <c r="P7" s="20"/>
      <c r="Q7" s="20"/>
      <c r="R7" s="20"/>
      <c r="S7" s="20"/>
      <c r="T7" s="20"/>
      <c r="U7" s="20"/>
      <c r="V7" s="20"/>
      <c r="W7" s="20">
        <v>109009063</v>
      </c>
      <c r="X7" s="20">
        <v>124510578</v>
      </c>
      <c r="Y7" s="20">
        <v>-15501515</v>
      </c>
      <c r="Z7" s="21">
        <v>-12.449958267802756</v>
      </c>
      <c r="AA7" s="22">
        <v>249021146</v>
      </c>
    </row>
    <row r="8" spans="1:27" ht="13.5" x14ac:dyDescent="0.25">
      <c r="A8" s="23" t="s">
        <v>36</v>
      </c>
      <c r="B8" s="17" t="s">
        <v>32</v>
      </c>
      <c r="C8" s="18">
        <v>7663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18485000</v>
      </c>
      <c r="D10" s="18"/>
      <c r="E10" s="19">
        <v>16680000</v>
      </c>
      <c r="F10" s="20">
        <v>16680000</v>
      </c>
      <c r="G10" s="20">
        <v>4000000</v>
      </c>
      <c r="H10" s="20"/>
      <c r="I10" s="20"/>
      <c r="J10" s="20">
        <v>4000000</v>
      </c>
      <c r="K10" s="20"/>
      <c r="L10" s="20">
        <v>6000000</v>
      </c>
      <c r="M10" s="20"/>
      <c r="N10" s="20">
        <v>6000000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11120000</v>
      </c>
      <c r="Y10" s="20">
        <v>-1120000</v>
      </c>
      <c r="Z10" s="21">
        <v>-10.071942446043165</v>
      </c>
      <c r="AA10" s="22">
        <v>16680000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-274045836</v>
      </c>
      <c r="D14" s="18"/>
      <c r="E14" s="19">
        <v>-313615417</v>
      </c>
      <c r="F14" s="20">
        <v>-313615417</v>
      </c>
      <c r="G14" s="20">
        <v>-18678671</v>
      </c>
      <c r="H14" s="20">
        <v>-66250003</v>
      </c>
      <c r="I14" s="20">
        <v>-5417216</v>
      </c>
      <c r="J14" s="20">
        <v>-90345890</v>
      </c>
      <c r="K14" s="20">
        <v>-12383772</v>
      </c>
      <c r="L14" s="20">
        <v>-11887249</v>
      </c>
      <c r="M14" s="20">
        <v>-48078317</v>
      </c>
      <c r="N14" s="20">
        <v>-72349338</v>
      </c>
      <c r="O14" s="20"/>
      <c r="P14" s="20"/>
      <c r="Q14" s="20"/>
      <c r="R14" s="20"/>
      <c r="S14" s="20"/>
      <c r="T14" s="20"/>
      <c r="U14" s="20"/>
      <c r="V14" s="20"/>
      <c r="W14" s="20">
        <v>-162695228</v>
      </c>
      <c r="X14" s="20">
        <v>-158436288</v>
      </c>
      <c r="Y14" s="20">
        <v>-4258940</v>
      </c>
      <c r="Z14" s="21">
        <v>2.6881089261571187</v>
      </c>
      <c r="AA14" s="22">
        <v>-313615417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-43776063</v>
      </c>
      <c r="D17" s="26">
        <f>SUM(D6:D16)</f>
        <v>0</v>
      </c>
      <c r="E17" s="27">
        <f t="shared" si="0"/>
        <v>-47914271</v>
      </c>
      <c r="F17" s="28">
        <f t="shared" si="0"/>
        <v>-47914271</v>
      </c>
      <c r="G17" s="28">
        <f t="shared" si="0"/>
        <v>-4761597</v>
      </c>
      <c r="H17" s="28">
        <f t="shared" si="0"/>
        <v>-47924740</v>
      </c>
      <c r="I17" s="28">
        <f t="shared" si="0"/>
        <v>16229635</v>
      </c>
      <c r="J17" s="28">
        <f t="shared" si="0"/>
        <v>-36456702</v>
      </c>
      <c r="K17" s="28">
        <f t="shared" si="0"/>
        <v>7335192</v>
      </c>
      <c r="L17" s="28">
        <f t="shared" si="0"/>
        <v>14413989</v>
      </c>
      <c r="M17" s="28">
        <f t="shared" si="0"/>
        <v>-28978644</v>
      </c>
      <c r="N17" s="28">
        <f t="shared" si="0"/>
        <v>-7229463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-43686165</v>
      </c>
      <c r="X17" s="28">
        <f t="shared" si="0"/>
        <v>-22805710</v>
      </c>
      <c r="Y17" s="28">
        <f t="shared" si="0"/>
        <v>-20880455</v>
      </c>
      <c r="Z17" s="29">
        <f>+IF(X17&lt;&gt;0,+(Y17/X17)*100,0)</f>
        <v>91.558013322102227</v>
      </c>
      <c r="AA17" s="30">
        <f>SUM(AA6:AA16)</f>
        <v>-47914271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-6867363</v>
      </c>
      <c r="D26" s="18"/>
      <c r="E26" s="19">
        <v>-17680000</v>
      </c>
      <c r="F26" s="20">
        <v>-17680000</v>
      </c>
      <c r="G26" s="20">
        <v>-1658085</v>
      </c>
      <c r="H26" s="20"/>
      <c r="I26" s="20"/>
      <c r="J26" s="20">
        <v>-1658085</v>
      </c>
      <c r="K26" s="20">
        <v>-1967691</v>
      </c>
      <c r="L26" s="20">
        <v>-1545207</v>
      </c>
      <c r="M26" s="20">
        <v>-1027357</v>
      </c>
      <c r="N26" s="20">
        <v>-4540255</v>
      </c>
      <c r="O26" s="20"/>
      <c r="P26" s="20"/>
      <c r="Q26" s="20"/>
      <c r="R26" s="20"/>
      <c r="S26" s="20"/>
      <c r="T26" s="20"/>
      <c r="U26" s="20"/>
      <c r="V26" s="20"/>
      <c r="W26" s="20">
        <v>-6198340</v>
      </c>
      <c r="X26" s="20">
        <v>-11620000</v>
      </c>
      <c r="Y26" s="20">
        <v>5421660</v>
      </c>
      <c r="Z26" s="21">
        <v>-46.658003442340792</v>
      </c>
      <c r="AA26" s="22">
        <v>-17680000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-6867363</v>
      </c>
      <c r="D27" s="26">
        <f>SUM(D21:D26)</f>
        <v>0</v>
      </c>
      <c r="E27" s="27">
        <f t="shared" si="1"/>
        <v>-17680000</v>
      </c>
      <c r="F27" s="28">
        <f t="shared" si="1"/>
        <v>-17680000</v>
      </c>
      <c r="G27" s="28">
        <f t="shared" si="1"/>
        <v>-1658085</v>
      </c>
      <c r="H27" s="28">
        <f t="shared" si="1"/>
        <v>0</v>
      </c>
      <c r="I27" s="28">
        <f t="shared" si="1"/>
        <v>0</v>
      </c>
      <c r="J27" s="28">
        <f t="shared" si="1"/>
        <v>-1658085</v>
      </c>
      <c r="K27" s="28">
        <f t="shared" si="1"/>
        <v>-1967691</v>
      </c>
      <c r="L27" s="28">
        <f t="shared" si="1"/>
        <v>-1545207</v>
      </c>
      <c r="M27" s="28">
        <f t="shared" si="1"/>
        <v>-1027357</v>
      </c>
      <c r="N27" s="28">
        <f t="shared" si="1"/>
        <v>-4540255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-6198340</v>
      </c>
      <c r="X27" s="28">
        <f t="shared" si="1"/>
        <v>-11620000</v>
      </c>
      <c r="Y27" s="28">
        <f t="shared" si="1"/>
        <v>5421660</v>
      </c>
      <c r="Z27" s="29">
        <f>+IF(X27&lt;&gt;0,+(Y27/X27)*100,0)</f>
        <v>-46.658003442340792</v>
      </c>
      <c r="AA27" s="30">
        <f>SUM(AA21:AA26)</f>
        <v>-17680000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-11312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-50654738</v>
      </c>
      <c r="D38" s="32">
        <f>+D17+D27+D36</f>
        <v>0</v>
      </c>
      <c r="E38" s="33">
        <f t="shared" si="3"/>
        <v>-65594271</v>
      </c>
      <c r="F38" s="2">
        <f t="shared" si="3"/>
        <v>-65594271</v>
      </c>
      <c r="G38" s="2">
        <f t="shared" si="3"/>
        <v>-6419682</v>
      </c>
      <c r="H38" s="2">
        <f t="shared" si="3"/>
        <v>-47924740</v>
      </c>
      <c r="I38" s="2">
        <f t="shared" si="3"/>
        <v>16229635</v>
      </c>
      <c r="J38" s="2">
        <f t="shared" si="3"/>
        <v>-38114787</v>
      </c>
      <c r="K38" s="2">
        <f t="shared" si="3"/>
        <v>5367501</v>
      </c>
      <c r="L38" s="2">
        <f t="shared" si="3"/>
        <v>12868782</v>
      </c>
      <c r="M38" s="2">
        <f t="shared" si="3"/>
        <v>-30006001</v>
      </c>
      <c r="N38" s="2">
        <f t="shared" si="3"/>
        <v>-11769718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-49884505</v>
      </c>
      <c r="X38" s="2">
        <f t="shared" si="3"/>
        <v>-34425710</v>
      </c>
      <c r="Y38" s="2">
        <f t="shared" si="3"/>
        <v>-15458795</v>
      </c>
      <c r="Z38" s="34">
        <f>+IF(X38&lt;&gt;0,+(Y38/X38)*100,0)</f>
        <v>44.904796444285388</v>
      </c>
      <c r="AA38" s="35">
        <f>+AA17+AA27+AA36</f>
        <v>-65594271</v>
      </c>
    </row>
    <row r="39" spans="1:27" ht="13.5" x14ac:dyDescent="0.25">
      <c r="A39" s="23" t="s">
        <v>61</v>
      </c>
      <c r="B39" s="17"/>
      <c r="C39" s="32">
        <v>-6525437</v>
      </c>
      <c r="D39" s="32"/>
      <c r="E39" s="33">
        <v>-6525437</v>
      </c>
      <c r="F39" s="2">
        <v>-6525437</v>
      </c>
      <c r="G39" s="2">
        <v>-52873214</v>
      </c>
      <c r="H39" s="2">
        <f>+G40+H60</f>
        <v>-59292896</v>
      </c>
      <c r="I39" s="2">
        <f>+H40+I60</f>
        <v>-107217636</v>
      </c>
      <c r="J39" s="2">
        <f>+G39</f>
        <v>-52873214</v>
      </c>
      <c r="K39" s="2">
        <f>+I40+K60</f>
        <v>-90988001</v>
      </c>
      <c r="L39" s="2">
        <f>+K40+L60</f>
        <v>-85620500</v>
      </c>
      <c r="M39" s="2">
        <f>+L40+M60</f>
        <v>-72751718</v>
      </c>
      <c r="N39" s="2">
        <f>+K39</f>
        <v>-90988001</v>
      </c>
      <c r="O39" s="2">
        <f>+M40+O60</f>
        <v>-102757719</v>
      </c>
      <c r="P39" s="2">
        <f>+O40+P60</f>
        <v>-102757719</v>
      </c>
      <c r="Q39" s="2">
        <f>+P40+Q60</f>
        <v>-102757719</v>
      </c>
      <c r="R39" s="2">
        <f>+O39</f>
        <v>-102757719</v>
      </c>
      <c r="S39" s="2">
        <f>+Q40+S60</f>
        <v>-102757719</v>
      </c>
      <c r="T39" s="2">
        <f>+S40+T60</f>
        <v>-102757719</v>
      </c>
      <c r="U39" s="2">
        <f>+T40+U60</f>
        <v>-102757719</v>
      </c>
      <c r="V39" s="2">
        <f>+S39</f>
        <v>-102757719</v>
      </c>
      <c r="W39" s="2">
        <f>+G39</f>
        <v>-52873214</v>
      </c>
      <c r="X39" s="2">
        <v>-6525437</v>
      </c>
      <c r="Y39" s="2">
        <f>+W39-X39</f>
        <v>-46347777</v>
      </c>
      <c r="Z39" s="34">
        <f>+IF(X39&lt;&gt;0,+(Y39/X39)*100,0)</f>
        <v>710.26319003616163</v>
      </c>
      <c r="AA39" s="35">
        <v>-6525437</v>
      </c>
    </row>
    <row r="40" spans="1:27" ht="13.5" x14ac:dyDescent="0.25">
      <c r="A40" s="41" t="s">
        <v>63</v>
      </c>
      <c r="B40" s="42" t="s">
        <v>62</v>
      </c>
      <c r="C40" s="43">
        <f>+C38+C39</f>
        <v>-57180175</v>
      </c>
      <c r="D40" s="43">
        <f t="shared" ref="D40:AA40" si="4">+D38+D39</f>
        <v>0</v>
      </c>
      <c r="E40" s="44">
        <f t="shared" si="4"/>
        <v>-72119708</v>
      </c>
      <c r="F40" s="45">
        <f t="shared" si="4"/>
        <v>-72119708</v>
      </c>
      <c r="G40" s="45">
        <f t="shared" si="4"/>
        <v>-59292896</v>
      </c>
      <c r="H40" s="45">
        <f t="shared" si="4"/>
        <v>-107217636</v>
      </c>
      <c r="I40" s="45">
        <f t="shared" si="4"/>
        <v>-90988001</v>
      </c>
      <c r="J40" s="45">
        <f>+I40</f>
        <v>-90988001</v>
      </c>
      <c r="K40" s="45">
        <f t="shared" si="4"/>
        <v>-85620500</v>
      </c>
      <c r="L40" s="45">
        <f t="shared" si="4"/>
        <v>-72751718</v>
      </c>
      <c r="M40" s="45">
        <f t="shared" si="4"/>
        <v>-102757719</v>
      </c>
      <c r="N40" s="45">
        <f>+M40</f>
        <v>-102757719</v>
      </c>
      <c r="O40" s="45">
        <f t="shared" si="4"/>
        <v>-102757719</v>
      </c>
      <c r="P40" s="45">
        <f t="shared" si="4"/>
        <v>-102757719</v>
      </c>
      <c r="Q40" s="45">
        <f t="shared" si="4"/>
        <v>-102757719</v>
      </c>
      <c r="R40" s="45">
        <f>+Q40</f>
        <v>-102757719</v>
      </c>
      <c r="S40" s="45">
        <f t="shared" si="4"/>
        <v>-102757719</v>
      </c>
      <c r="T40" s="45">
        <f t="shared" si="4"/>
        <v>-102757719</v>
      </c>
      <c r="U40" s="45">
        <f t="shared" si="4"/>
        <v>-102757719</v>
      </c>
      <c r="V40" s="45">
        <f>+U40</f>
        <v>-102757719</v>
      </c>
      <c r="W40" s="45">
        <f>+V40</f>
        <v>-102757719</v>
      </c>
      <c r="X40" s="45">
        <f t="shared" si="4"/>
        <v>-40951147</v>
      </c>
      <c r="Y40" s="45">
        <f t="shared" si="4"/>
        <v>-61806572</v>
      </c>
      <c r="Z40" s="46">
        <f>+IF(X40&lt;&gt;0,+(Y40/X40)*100,0)</f>
        <v>150.92757230951307</v>
      </c>
      <c r="AA40" s="47">
        <f t="shared" si="4"/>
        <v>-72119708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-52873214</v>
      </c>
      <c r="J60">
        <v>-52873214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-7650000</v>
      </c>
      <c r="F26" s="20">
        <v>-7650000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-3825006</v>
      </c>
      <c r="Y26" s="20">
        <v>3825006</v>
      </c>
      <c r="Z26" s="21">
        <v>-100</v>
      </c>
      <c r="AA26" s="22">
        <v>-7650000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-7650000</v>
      </c>
      <c r="F27" s="28">
        <f t="shared" si="1"/>
        <v>-7650000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-3825006</v>
      </c>
      <c r="Y27" s="28">
        <f t="shared" si="1"/>
        <v>3825006</v>
      </c>
      <c r="Z27" s="29">
        <f>+IF(X27&lt;&gt;0,+(Y27/X27)*100,0)</f>
        <v>-100</v>
      </c>
      <c r="AA27" s="30">
        <f>SUM(AA21:AA26)</f>
        <v>-7650000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-7650000</v>
      </c>
      <c r="F38" s="2">
        <f t="shared" si="3"/>
        <v>-7650000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-3825006</v>
      </c>
      <c r="Y38" s="2">
        <f t="shared" si="3"/>
        <v>3825006</v>
      </c>
      <c r="Z38" s="34">
        <f>+IF(X38&lt;&gt;0,+(Y38/X38)*100,0)</f>
        <v>-100</v>
      </c>
      <c r="AA38" s="35">
        <f>+AA17+AA27+AA36</f>
        <v>-7650000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-7650000</v>
      </c>
      <c r="F40" s="45">
        <f t="shared" si="4"/>
        <v>-7650000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-3825006</v>
      </c>
      <c r="Y40" s="45">
        <f t="shared" si="4"/>
        <v>3825006</v>
      </c>
      <c r="Z40" s="46">
        <f>+IF(X40&lt;&gt;0,+(Y40/X40)*100,0)</f>
        <v>-100</v>
      </c>
      <c r="AA40" s="47">
        <f t="shared" si="4"/>
        <v>-7650000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87917484</v>
      </c>
      <c r="F7" s="20">
        <v>87917484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43958742</v>
      </c>
      <c r="Y7" s="20">
        <v>-43958742</v>
      </c>
      <c r="Z7" s="21">
        <v>-100</v>
      </c>
      <c r="AA7" s="22">
        <v>87917484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5800000</v>
      </c>
      <c r="F9" s="20">
        <v>5800000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2899998</v>
      </c>
      <c r="Y9" s="20">
        <v>-2899998</v>
      </c>
      <c r="Z9" s="21">
        <v>-100</v>
      </c>
      <c r="AA9" s="22">
        <v>5800000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-174459879</v>
      </c>
      <c r="F14" s="20">
        <v>-174459879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-87229944</v>
      </c>
      <c r="Y14" s="20">
        <v>87229944</v>
      </c>
      <c r="Z14" s="21">
        <v>-100</v>
      </c>
      <c r="AA14" s="22">
        <v>-174459879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-80742395</v>
      </c>
      <c r="F17" s="28">
        <f t="shared" si="0"/>
        <v>-80742395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-40371204</v>
      </c>
      <c r="Y17" s="28">
        <f t="shared" si="0"/>
        <v>40371204</v>
      </c>
      <c r="Z17" s="29">
        <f>+IF(X17&lt;&gt;0,+(Y17/X17)*100,0)</f>
        <v>-100</v>
      </c>
      <c r="AA17" s="30">
        <f>SUM(AA6:AA16)</f>
        <v>-80742395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-9580363</v>
      </c>
      <c r="F26" s="20">
        <v>-9580363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-4790184</v>
      </c>
      <c r="Y26" s="20">
        <v>4790184</v>
      </c>
      <c r="Z26" s="21">
        <v>-100</v>
      </c>
      <c r="AA26" s="22">
        <v>-9580363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-9580363</v>
      </c>
      <c r="F27" s="28">
        <f t="shared" si="1"/>
        <v>-9580363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-4790184</v>
      </c>
      <c r="Y27" s="28">
        <f t="shared" si="1"/>
        <v>4790184</v>
      </c>
      <c r="Z27" s="29">
        <f>+IF(X27&lt;&gt;0,+(Y27/X27)*100,0)</f>
        <v>-100</v>
      </c>
      <c r="AA27" s="30">
        <f>SUM(AA21:AA26)</f>
        <v>-9580363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-90322758</v>
      </c>
      <c r="F38" s="2">
        <f t="shared" si="3"/>
        <v>-90322758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-45161388</v>
      </c>
      <c r="Y38" s="2">
        <f t="shared" si="3"/>
        <v>45161388</v>
      </c>
      <c r="Z38" s="34">
        <f>+IF(X38&lt;&gt;0,+(Y38/X38)*100,0)</f>
        <v>-100</v>
      </c>
      <c r="AA38" s="35">
        <f>+AA17+AA27+AA36</f>
        <v>-90322758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-90322758</v>
      </c>
      <c r="F40" s="45">
        <f t="shared" si="4"/>
        <v>-90322758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-45161388</v>
      </c>
      <c r="Y40" s="45">
        <f t="shared" si="4"/>
        <v>45161388</v>
      </c>
      <c r="Z40" s="46">
        <f>+IF(X40&lt;&gt;0,+(Y40/X40)*100,0)</f>
        <v>-100</v>
      </c>
      <c r="AA40" s="47">
        <f t="shared" si="4"/>
        <v>-90322758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-592320</v>
      </c>
      <c r="F14" s="20">
        <v>-592320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-296160</v>
      </c>
      <c r="Y14" s="20">
        <v>296160</v>
      </c>
      <c r="Z14" s="21">
        <v>-100</v>
      </c>
      <c r="AA14" s="22">
        <v>-592320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-592320</v>
      </c>
      <c r="F17" s="28">
        <f t="shared" si="0"/>
        <v>-592320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-296160</v>
      </c>
      <c r="Y17" s="28">
        <f t="shared" si="0"/>
        <v>296160</v>
      </c>
      <c r="Z17" s="29">
        <f>+IF(X17&lt;&gt;0,+(Y17/X17)*100,0)</f>
        <v>-100</v>
      </c>
      <c r="AA17" s="30">
        <f>SUM(AA6:AA16)</f>
        <v>-592320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-592320</v>
      </c>
      <c r="F38" s="2">
        <f t="shared" si="3"/>
        <v>-592320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-296160</v>
      </c>
      <c r="Y38" s="2">
        <f t="shared" si="3"/>
        <v>296160</v>
      </c>
      <c r="Z38" s="34">
        <f>+IF(X38&lt;&gt;0,+(Y38/X38)*100,0)</f>
        <v>-100</v>
      </c>
      <c r="AA38" s="35">
        <f>+AA17+AA27+AA36</f>
        <v>-592320</v>
      </c>
    </row>
    <row r="39" spans="1:27" ht="13.5" x14ac:dyDescent="0.25">
      <c r="A39" s="23" t="s">
        <v>61</v>
      </c>
      <c r="B39" s="17"/>
      <c r="C39" s="32">
        <v>297799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297799</v>
      </c>
      <c r="D40" s="43">
        <f t="shared" ref="D40:AA40" si="4">+D38+D39</f>
        <v>0</v>
      </c>
      <c r="E40" s="44">
        <f t="shared" si="4"/>
        <v>-592320</v>
      </c>
      <c r="F40" s="45">
        <f t="shared" si="4"/>
        <v>-592320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-296160</v>
      </c>
      <c r="Y40" s="45">
        <f t="shared" si="4"/>
        <v>296160</v>
      </c>
      <c r="Z40" s="46">
        <f>+IF(X40&lt;&gt;0,+(Y40/X40)*100,0)</f>
        <v>-100</v>
      </c>
      <c r="AA40" s="47">
        <f t="shared" si="4"/>
        <v>-592320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-499998</v>
      </c>
      <c r="Y38" s="2">
        <f t="shared" si="3"/>
        <v>499998</v>
      </c>
      <c r="Z38" s="34">
        <f>+IF(X38&lt;&gt;0,+(Y38/X38)*100,0)</f>
        <v>-100</v>
      </c>
      <c r="AA38" s="35">
        <f>+AA17+AA27+AA36</f>
        <v>-1000000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-499998</v>
      </c>
      <c r="Y40" s="45">
        <f t="shared" si="4"/>
        <v>499998</v>
      </c>
      <c r="Z40" s="46">
        <f>+IF(X40&lt;&gt;0,+(Y40/X40)*100,0)</f>
        <v>-100</v>
      </c>
      <c r="AA40" s="47">
        <f t="shared" si="4"/>
        <v>-1000000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6760000</v>
      </c>
      <c r="F14" s="20">
        <v>6760000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3379998</v>
      </c>
      <c r="Y14" s="20">
        <v>-3379998</v>
      </c>
      <c r="Z14" s="21">
        <v>-100</v>
      </c>
      <c r="AA14" s="22">
        <v>6760000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6760000</v>
      </c>
      <c r="F17" s="28">
        <f t="shared" si="0"/>
        <v>6760000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3379998</v>
      </c>
      <c r="Y17" s="28">
        <f t="shared" si="0"/>
        <v>-3379998</v>
      </c>
      <c r="Z17" s="29">
        <f>+IF(X17&lt;&gt;0,+(Y17/X17)*100,0)</f>
        <v>-100</v>
      </c>
      <c r="AA17" s="30">
        <f>SUM(AA6:AA16)</f>
        <v>6760000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6760000</v>
      </c>
      <c r="F38" s="2">
        <f t="shared" si="3"/>
        <v>6760000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3379998</v>
      </c>
      <c r="Y38" s="2">
        <f t="shared" si="3"/>
        <v>-3379998</v>
      </c>
      <c r="Z38" s="34">
        <f>+IF(X38&lt;&gt;0,+(Y38/X38)*100,0)</f>
        <v>-100</v>
      </c>
      <c r="AA38" s="35">
        <f>+AA17+AA27+AA36</f>
        <v>6760000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6760000</v>
      </c>
      <c r="F40" s="45">
        <f t="shared" si="4"/>
        <v>6760000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3379998</v>
      </c>
      <c r="Y40" s="45">
        <f t="shared" si="4"/>
        <v>-3379998</v>
      </c>
      <c r="Z40" s="46">
        <f>+IF(X40&lt;&gt;0,+(Y40/X40)*100,0)</f>
        <v>-100</v>
      </c>
      <c r="AA40" s="47">
        <f t="shared" si="4"/>
        <v>6760000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2441424</v>
      </c>
      <c r="D7" s="18"/>
      <c r="E7" s="19">
        <v>2479244</v>
      </c>
      <c r="F7" s="20">
        <v>2479244</v>
      </c>
      <c r="G7" s="20">
        <v>65295</v>
      </c>
      <c r="H7" s="20">
        <v>469311</v>
      </c>
      <c r="I7" s="20">
        <v>173842</v>
      </c>
      <c r="J7" s="20">
        <v>708448</v>
      </c>
      <c r="K7" s="20">
        <v>554223</v>
      </c>
      <c r="L7" s="20">
        <v>198812</v>
      </c>
      <c r="M7" s="20">
        <v>221103</v>
      </c>
      <c r="N7" s="20">
        <v>974138</v>
      </c>
      <c r="O7" s="20"/>
      <c r="P7" s="20"/>
      <c r="Q7" s="20"/>
      <c r="R7" s="20"/>
      <c r="S7" s="20"/>
      <c r="T7" s="20"/>
      <c r="U7" s="20"/>
      <c r="V7" s="20"/>
      <c r="W7" s="20">
        <v>1682586</v>
      </c>
      <c r="X7" s="20">
        <v>1239624</v>
      </c>
      <c r="Y7" s="20">
        <v>442962</v>
      </c>
      <c r="Z7" s="21">
        <v>35.733577278271476</v>
      </c>
      <c r="AA7" s="22">
        <v>2479244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-80489375</v>
      </c>
      <c r="F14" s="20">
        <v>-80489375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-40244688</v>
      </c>
      <c r="Y14" s="20">
        <v>40244688</v>
      </c>
      <c r="Z14" s="21">
        <v>-100</v>
      </c>
      <c r="AA14" s="22">
        <v>-80489375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2441424</v>
      </c>
      <c r="D17" s="26">
        <f>SUM(D6:D16)</f>
        <v>0</v>
      </c>
      <c r="E17" s="27">
        <f t="shared" si="0"/>
        <v>-78010131</v>
      </c>
      <c r="F17" s="28">
        <f t="shared" si="0"/>
        <v>-78010131</v>
      </c>
      <c r="G17" s="28">
        <f t="shared" si="0"/>
        <v>65295</v>
      </c>
      <c r="H17" s="28">
        <f t="shared" si="0"/>
        <v>469311</v>
      </c>
      <c r="I17" s="28">
        <f t="shared" si="0"/>
        <v>173842</v>
      </c>
      <c r="J17" s="28">
        <f t="shared" si="0"/>
        <v>708448</v>
      </c>
      <c r="K17" s="28">
        <f t="shared" si="0"/>
        <v>554223</v>
      </c>
      <c r="L17" s="28">
        <f t="shared" si="0"/>
        <v>198812</v>
      </c>
      <c r="M17" s="28">
        <f t="shared" si="0"/>
        <v>221103</v>
      </c>
      <c r="N17" s="28">
        <f t="shared" si="0"/>
        <v>974138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1682586</v>
      </c>
      <c r="X17" s="28">
        <f t="shared" si="0"/>
        <v>-39005064</v>
      </c>
      <c r="Y17" s="28">
        <f t="shared" si="0"/>
        <v>40687650</v>
      </c>
      <c r="Z17" s="29">
        <f>+IF(X17&lt;&gt;0,+(Y17/X17)*100,0)</f>
        <v>-104.31376295139523</v>
      </c>
      <c r="AA17" s="30">
        <f>SUM(AA6:AA16)</f>
        <v>-78010131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2441424</v>
      </c>
      <c r="D38" s="32">
        <f>+D17+D27+D36</f>
        <v>0</v>
      </c>
      <c r="E38" s="33">
        <f t="shared" si="3"/>
        <v>-78010131</v>
      </c>
      <c r="F38" s="2">
        <f t="shared" si="3"/>
        <v>-78010131</v>
      </c>
      <c r="G38" s="2">
        <f t="shared" si="3"/>
        <v>65295</v>
      </c>
      <c r="H38" s="2">
        <f t="shared" si="3"/>
        <v>469311</v>
      </c>
      <c r="I38" s="2">
        <f t="shared" si="3"/>
        <v>173842</v>
      </c>
      <c r="J38" s="2">
        <f t="shared" si="3"/>
        <v>708448</v>
      </c>
      <c r="K38" s="2">
        <f t="shared" si="3"/>
        <v>554223</v>
      </c>
      <c r="L38" s="2">
        <f t="shared" si="3"/>
        <v>198812</v>
      </c>
      <c r="M38" s="2">
        <f t="shared" si="3"/>
        <v>221103</v>
      </c>
      <c r="N38" s="2">
        <f t="shared" si="3"/>
        <v>974138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1682586</v>
      </c>
      <c r="X38" s="2">
        <f t="shared" si="3"/>
        <v>-39005064</v>
      </c>
      <c r="Y38" s="2">
        <f t="shared" si="3"/>
        <v>40687650</v>
      </c>
      <c r="Z38" s="34">
        <f>+IF(X38&lt;&gt;0,+(Y38/X38)*100,0)</f>
        <v>-104.31376295139523</v>
      </c>
      <c r="AA38" s="35">
        <f>+AA17+AA27+AA36</f>
        <v>-78010131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65295</v>
      </c>
      <c r="I39" s="2">
        <f>+H40+I60</f>
        <v>534606</v>
      </c>
      <c r="J39" s="2">
        <f>+G39</f>
        <v>0</v>
      </c>
      <c r="K39" s="2">
        <f>+I40+K60</f>
        <v>708448</v>
      </c>
      <c r="L39" s="2">
        <f>+K40+L60</f>
        <v>1262671</v>
      </c>
      <c r="M39" s="2">
        <f>+L40+M60</f>
        <v>1461483</v>
      </c>
      <c r="N39" s="2">
        <f>+K39</f>
        <v>708448</v>
      </c>
      <c r="O39" s="2">
        <f>+M40+O60</f>
        <v>1682586</v>
      </c>
      <c r="P39" s="2">
        <f>+O40+P60</f>
        <v>1682586</v>
      </c>
      <c r="Q39" s="2">
        <f>+P40+Q60</f>
        <v>1682586</v>
      </c>
      <c r="R39" s="2">
        <f>+O39</f>
        <v>1682586</v>
      </c>
      <c r="S39" s="2">
        <f>+Q40+S60</f>
        <v>1682586</v>
      </c>
      <c r="T39" s="2">
        <f>+S40+T60</f>
        <v>1682586</v>
      </c>
      <c r="U39" s="2">
        <f>+T40+U60</f>
        <v>1682586</v>
      </c>
      <c r="V39" s="2">
        <f>+S39</f>
        <v>1682586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2441424</v>
      </c>
      <c r="D40" s="43">
        <f t="shared" ref="D40:AA40" si="4">+D38+D39</f>
        <v>0</v>
      </c>
      <c r="E40" s="44">
        <f t="shared" si="4"/>
        <v>-78010131</v>
      </c>
      <c r="F40" s="45">
        <f t="shared" si="4"/>
        <v>-78010131</v>
      </c>
      <c r="G40" s="45">
        <f t="shared" si="4"/>
        <v>65295</v>
      </c>
      <c r="H40" s="45">
        <f t="shared" si="4"/>
        <v>534606</v>
      </c>
      <c r="I40" s="45">
        <f t="shared" si="4"/>
        <v>708448</v>
      </c>
      <c r="J40" s="45">
        <f>+I40</f>
        <v>708448</v>
      </c>
      <c r="K40" s="45">
        <f t="shared" si="4"/>
        <v>1262671</v>
      </c>
      <c r="L40" s="45">
        <f t="shared" si="4"/>
        <v>1461483</v>
      </c>
      <c r="M40" s="45">
        <f t="shared" si="4"/>
        <v>1682586</v>
      </c>
      <c r="N40" s="45">
        <f>+M40</f>
        <v>1682586</v>
      </c>
      <c r="O40" s="45">
        <f t="shared" si="4"/>
        <v>1682586</v>
      </c>
      <c r="P40" s="45">
        <f t="shared" si="4"/>
        <v>1682586</v>
      </c>
      <c r="Q40" s="45">
        <f t="shared" si="4"/>
        <v>1682586</v>
      </c>
      <c r="R40" s="45">
        <f>+Q40</f>
        <v>1682586</v>
      </c>
      <c r="S40" s="45">
        <f t="shared" si="4"/>
        <v>1682586</v>
      </c>
      <c r="T40" s="45">
        <f t="shared" si="4"/>
        <v>1682586</v>
      </c>
      <c r="U40" s="45">
        <f t="shared" si="4"/>
        <v>1682586</v>
      </c>
      <c r="V40" s="45">
        <f>+U40</f>
        <v>1682586</v>
      </c>
      <c r="W40" s="45">
        <f>+V40</f>
        <v>1682586</v>
      </c>
      <c r="X40" s="45">
        <f t="shared" si="4"/>
        <v>-39005064</v>
      </c>
      <c r="Y40" s="45">
        <f t="shared" si="4"/>
        <v>40687650</v>
      </c>
      <c r="Z40" s="46">
        <f>+IF(X40&lt;&gt;0,+(Y40/X40)*100,0)</f>
        <v>-104.31376295139523</v>
      </c>
      <c r="AA40" s="47">
        <f t="shared" si="4"/>
        <v>-78010131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-1874500</v>
      </c>
      <c r="F14" s="20">
        <v>-1874500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-937248</v>
      </c>
      <c r="Y14" s="20">
        <v>937248</v>
      </c>
      <c r="Z14" s="21">
        <v>-100</v>
      </c>
      <c r="AA14" s="22">
        <v>-1874500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-1874500</v>
      </c>
      <c r="F17" s="28">
        <f t="shared" si="0"/>
        <v>-1874500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-937248</v>
      </c>
      <c r="Y17" s="28">
        <f t="shared" si="0"/>
        <v>937248</v>
      </c>
      <c r="Z17" s="29">
        <f>+IF(X17&lt;&gt;0,+(Y17/X17)*100,0)</f>
        <v>-100</v>
      </c>
      <c r="AA17" s="30">
        <f>SUM(AA6:AA16)</f>
        <v>-1874500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-1874500</v>
      </c>
      <c r="F38" s="2">
        <f t="shared" si="3"/>
        <v>-1874500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-937248</v>
      </c>
      <c r="Y38" s="2">
        <f t="shared" si="3"/>
        <v>937248</v>
      </c>
      <c r="Z38" s="34">
        <f>+IF(X38&lt;&gt;0,+(Y38/X38)*100,0)</f>
        <v>-100</v>
      </c>
      <c r="AA38" s="35">
        <f>+AA17+AA27+AA36</f>
        <v>-1874500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-1874500</v>
      </c>
      <c r="F40" s="45">
        <f t="shared" si="4"/>
        <v>-1874500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-937248</v>
      </c>
      <c r="Y40" s="45">
        <f t="shared" si="4"/>
        <v>937248</v>
      </c>
      <c r="Z40" s="46">
        <f>+IF(X40&lt;&gt;0,+(Y40/X40)*100,0)</f>
        <v>-100</v>
      </c>
      <c r="AA40" s="47">
        <f t="shared" si="4"/>
        <v>-1874500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2299687104</v>
      </c>
      <c r="G7" s="20">
        <v>148363420</v>
      </c>
      <c r="H7" s="20">
        <v>177179455</v>
      </c>
      <c r="I7" s="20">
        <v>135371483</v>
      </c>
      <c r="J7" s="20">
        <v>460914358</v>
      </c>
      <c r="K7" s="20">
        <v>197301808</v>
      </c>
      <c r="L7" s="20">
        <v>161218933</v>
      </c>
      <c r="M7" s="20">
        <v>168208251</v>
      </c>
      <c r="N7" s="20">
        <v>526728992</v>
      </c>
      <c r="O7" s="20"/>
      <c r="P7" s="20"/>
      <c r="Q7" s="20"/>
      <c r="R7" s="20"/>
      <c r="S7" s="20"/>
      <c r="T7" s="20"/>
      <c r="U7" s="20"/>
      <c r="V7" s="20"/>
      <c r="W7" s="20">
        <v>987643350</v>
      </c>
      <c r="X7" s="20">
        <v>1095968775</v>
      </c>
      <c r="Y7" s="20">
        <v>-108325425</v>
      </c>
      <c r="Z7" s="21">
        <v>-9.8839882550485978</v>
      </c>
      <c r="AA7" s="22">
        <v>2299687104</v>
      </c>
    </row>
    <row r="8" spans="1:27" ht="13.5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1565561</v>
      </c>
      <c r="G8" s="20">
        <v>7715865</v>
      </c>
      <c r="H8" s="20">
        <v>2723735</v>
      </c>
      <c r="I8" s="20">
        <v>2602345</v>
      </c>
      <c r="J8" s="20">
        <v>13041945</v>
      </c>
      <c r="K8" s="20">
        <v>47376</v>
      </c>
      <c r="L8" s="20">
        <v>37736</v>
      </c>
      <c r="M8" s="20">
        <v>63376</v>
      </c>
      <c r="N8" s="20">
        <v>148488</v>
      </c>
      <c r="O8" s="20"/>
      <c r="P8" s="20"/>
      <c r="Q8" s="20"/>
      <c r="R8" s="20"/>
      <c r="S8" s="20"/>
      <c r="T8" s="20"/>
      <c r="U8" s="20"/>
      <c r="V8" s="20"/>
      <c r="W8" s="20">
        <v>13190433</v>
      </c>
      <c r="X8" s="20">
        <v>66609</v>
      </c>
      <c r="Y8" s="20">
        <v>13123824</v>
      </c>
      <c r="Z8" s="21">
        <v>19702.778903751747</v>
      </c>
      <c r="AA8" s="22">
        <v>1565561</v>
      </c>
    </row>
    <row r="9" spans="1:27" ht="13.5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/>
      <c r="R9" s="20"/>
      <c r="S9" s="20"/>
      <c r="T9" s="20"/>
      <c r="U9" s="20"/>
      <c r="V9" s="20"/>
      <c r="W9" s="20">
        <v>39064500</v>
      </c>
      <c r="X9" s="20">
        <v>39374121</v>
      </c>
      <c r="Y9" s="20">
        <v>-309621</v>
      </c>
      <c r="Z9" s="21">
        <v>-0.78635660209405056</v>
      </c>
      <c r="AA9" s="22">
        <v>50181800</v>
      </c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15424856</v>
      </c>
      <c r="Y10" s="20">
        <v>-9424856</v>
      </c>
      <c r="Z10" s="21">
        <v>-61.101743834756064</v>
      </c>
      <c r="AA10" s="22">
        <v>29024000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-1909620545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>
        <v>-110892014</v>
      </c>
      <c r="L14" s="20">
        <v>-123266399</v>
      </c>
      <c r="M14" s="20">
        <v>-137692454</v>
      </c>
      <c r="N14" s="20">
        <v>-371850867</v>
      </c>
      <c r="O14" s="20"/>
      <c r="P14" s="20"/>
      <c r="Q14" s="20"/>
      <c r="R14" s="20"/>
      <c r="S14" s="20"/>
      <c r="T14" s="20"/>
      <c r="U14" s="20"/>
      <c r="V14" s="20"/>
      <c r="W14" s="20">
        <v>-906990346</v>
      </c>
      <c r="X14" s="20">
        <v>-927434121</v>
      </c>
      <c r="Y14" s="20">
        <v>20443775</v>
      </c>
      <c r="Z14" s="21">
        <v>-2.2043371639116134</v>
      </c>
      <c r="AA14" s="22">
        <v>-1909620545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-50537600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-24812091</v>
      </c>
      <c r="Y15" s="20">
        <v>24812091</v>
      </c>
      <c r="Z15" s="21">
        <v>-100</v>
      </c>
      <c r="AA15" s="22">
        <v>-50537600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420300320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86457170</v>
      </c>
      <c r="L17" s="28">
        <f t="shared" si="0"/>
        <v>37990270</v>
      </c>
      <c r="M17" s="28">
        <f t="shared" si="0"/>
        <v>49941173</v>
      </c>
      <c r="N17" s="28">
        <f t="shared" si="0"/>
        <v>174388613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138907937</v>
      </c>
      <c r="X17" s="28">
        <f t="shared" si="0"/>
        <v>198588149</v>
      </c>
      <c r="Y17" s="28">
        <f t="shared" si="0"/>
        <v>-59680212</v>
      </c>
      <c r="Z17" s="29">
        <f>+IF(X17&lt;&gt;0,+(Y17/X17)*100,0)</f>
        <v>-30.052252513819443</v>
      </c>
      <c r="AA17" s="30">
        <f>SUM(AA6:AA16)</f>
        <v>420300320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-87832077</v>
      </c>
      <c r="D26" s="18"/>
      <c r="E26" s="19">
        <v>-144825250</v>
      </c>
      <c r="F26" s="20">
        <v>-122710750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>
        <v>-18432963</v>
      </c>
      <c r="L26" s="20">
        <v>-11527160</v>
      </c>
      <c r="M26" s="20">
        <v>-7582330</v>
      </c>
      <c r="N26" s="20">
        <v>-37542453</v>
      </c>
      <c r="O26" s="20"/>
      <c r="P26" s="20"/>
      <c r="Q26" s="20"/>
      <c r="R26" s="20"/>
      <c r="S26" s="20"/>
      <c r="T26" s="20"/>
      <c r="U26" s="20"/>
      <c r="V26" s="20"/>
      <c r="W26" s="20">
        <v>-56208539</v>
      </c>
      <c r="X26" s="20">
        <v>-55429719</v>
      </c>
      <c r="Y26" s="20">
        <v>-778820</v>
      </c>
      <c r="Z26" s="21">
        <v>1.4050585390844215</v>
      </c>
      <c r="AA26" s="22">
        <v>-122710750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-87832077</v>
      </c>
      <c r="D27" s="26">
        <f>SUM(D21:D26)</f>
        <v>0</v>
      </c>
      <c r="E27" s="27">
        <f t="shared" si="1"/>
        <v>-144825250</v>
      </c>
      <c r="F27" s="28">
        <f t="shared" si="1"/>
        <v>-122710750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-18432963</v>
      </c>
      <c r="L27" s="28">
        <f t="shared" si="1"/>
        <v>-11527160</v>
      </c>
      <c r="M27" s="28">
        <f t="shared" si="1"/>
        <v>-7582330</v>
      </c>
      <c r="N27" s="28">
        <f t="shared" si="1"/>
        <v>-37542453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-56208539</v>
      </c>
      <c r="X27" s="28">
        <f t="shared" si="1"/>
        <v>-55429719</v>
      </c>
      <c r="Y27" s="28">
        <f t="shared" si="1"/>
        <v>-778820</v>
      </c>
      <c r="Z27" s="29">
        <f>+IF(X27&lt;&gt;0,+(Y27/X27)*100,0)</f>
        <v>1.4050585390844215</v>
      </c>
      <c r="AA27" s="30">
        <f>SUM(AA21:AA26)</f>
        <v>-122710750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-911548</v>
      </c>
      <c r="D33" s="18"/>
      <c r="E33" s="19"/>
      <c r="F33" s="20"/>
      <c r="G33" s="20">
        <v>-290362</v>
      </c>
      <c r="H33" s="36">
        <v>-207230</v>
      </c>
      <c r="I33" s="36">
        <v>-74312</v>
      </c>
      <c r="J33" s="36">
        <v>-571904</v>
      </c>
      <c r="K33" s="20">
        <v>-125117</v>
      </c>
      <c r="L33" s="20">
        <v>-64700</v>
      </c>
      <c r="M33" s="20">
        <v>-317170</v>
      </c>
      <c r="N33" s="20">
        <v>-506987</v>
      </c>
      <c r="O33" s="36"/>
      <c r="P33" s="36"/>
      <c r="Q33" s="36"/>
      <c r="R33" s="20"/>
      <c r="S33" s="20"/>
      <c r="T33" s="20"/>
      <c r="U33" s="20"/>
      <c r="V33" s="36"/>
      <c r="W33" s="36">
        <v>-1078891</v>
      </c>
      <c r="X33" s="36"/>
      <c r="Y33" s="20">
        <v>-1078891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-911548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-290362</v>
      </c>
      <c r="H36" s="28">
        <f t="shared" si="2"/>
        <v>-207230</v>
      </c>
      <c r="I36" s="28">
        <f t="shared" si="2"/>
        <v>-74312</v>
      </c>
      <c r="J36" s="28">
        <f t="shared" si="2"/>
        <v>-571904</v>
      </c>
      <c r="K36" s="28">
        <f t="shared" si="2"/>
        <v>-125117</v>
      </c>
      <c r="L36" s="28">
        <f t="shared" si="2"/>
        <v>-64700</v>
      </c>
      <c r="M36" s="28">
        <f t="shared" si="2"/>
        <v>-317170</v>
      </c>
      <c r="N36" s="28">
        <f t="shared" si="2"/>
        <v>-506987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-1078891</v>
      </c>
      <c r="X36" s="28">
        <f t="shared" si="2"/>
        <v>0</v>
      </c>
      <c r="Y36" s="28">
        <f t="shared" si="2"/>
        <v>-1078891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323929621</v>
      </c>
      <c r="D38" s="32">
        <f>+D17+D27+D36</f>
        <v>0</v>
      </c>
      <c r="E38" s="33">
        <f t="shared" si="3"/>
        <v>364338991</v>
      </c>
      <c r="F38" s="2">
        <f t="shared" si="3"/>
        <v>297589570</v>
      </c>
      <c r="G38" s="2">
        <f t="shared" si="3"/>
        <v>-1389608</v>
      </c>
      <c r="H38" s="2">
        <f t="shared" si="3"/>
        <v>-7522061</v>
      </c>
      <c r="I38" s="2">
        <f t="shared" si="3"/>
        <v>-45806997</v>
      </c>
      <c r="J38" s="2">
        <f t="shared" si="3"/>
        <v>-54718666</v>
      </c>
      <c r="K38" s="2">
        <f t="shared" si="3"/>
        <v>67899090</v>
      </c>
      <c r="L38" s="2">
        <f t="shared" si="3"/>
        <v>26398410</v>
      </c>
      <c r="M38" s="2">
        <f t="shared" si="3"/>
        <v>42041673</v>
      </c>
      <c r="N38" s="2">
        <f t="shared" si="3"/>
        <v>136339173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81620507</v>
      </c>
      <c r="X38" s="2">
        <f t="shared" si="3"/>
        <v>143158430</v>
      </c>
      <c r="Y38" s="2">
        <f t="shared" si="3"/>
        <v>-61537923</v>
      </c>
      <c r="Z38" s="34">
        <f>+IF(X38&lt;&gt;0,+(Y38/X38)*100,0)</f>
        <v>-42.985888431439214</v>
      </c>
      <c r="AA38" s="35">
        <f>+AA17+AA27+AA36</f>
        <v>297589570</v>
      </c>
    </row>
    <row r="39" spans="1:27" ht="13.5" x14ac:dyDescent="0.25">
      <c r="A39" s="23" t="s">
        <v>61</v>
      </c>
      <c r="B39" s="17"/>
      <c r="C39" s="32">
        <v>1268348044</v>
      </c>
      <c r="D39" s="32"/>
      <c r="E39" s="33">
        <v>1607247991</v>
      </c>
      <c r="F39" s="2">
        <v>3072889592</v>
      </c>
      <c r="G39" s="2">
        <v>3072889592</v>
      </c>
      <c r="H39" s="2">
        <f>+G40+H60</f>
        <v>3071499984</v>
      </c>
      <c r="I39" s="2">
        <f>+H40+I60</f>
        <v>3063977923</v>
      </c>
      <c r="J39" s="2">
        <f>+G39</f>
        <v>3072889592</v>
      </c>
      <c r="K39" s="2">
        <f>+I40+K60</f>
        <v>3018170926</v>
      </c>
      <c r="L39" s="2">
        <f>+K40+L60</f>
        <v>3086070016</v>
      </c>
      <c r="M39" s="2">
        <f>+L40+M60</f>
        <v>3112468426</v>
      </c>
      <c r="N39" s="2">
        <f>+K39</f>
        <v>3018170926</v>
      </c>
      <c r="O39" s="2">
        <f>+M40+O60</f>
        <v>3154510099</v>
      </c>
      <c r="P39" s="2">
        <f>+O40+P60</f>
        <v>3154510099</v>
      </c>
      <c r="Q39" s="2">
        <f>+P40+Q60</f>
        <v>3154510099</v>
      </c>
      <c r="R39" s="2">
        <f>+O39</f>
        <v>3154510099</v>
      </c>
      <c r="S39" s="2">
        <f>+Q40+S60</f>
        <v>3154510099</v>
      </c>
      <c r="T39" s="2">
        <f>+S40+T60</f>
        <v>3154510099</v>
      </c>
      <c r="U39" s="2">
        <f>+T40+U60</f>
        <v>3154510099</v>
      </c>
      <c r="V39" s="2">
        <f>+S39</f>
        <v>3154510099</v>
      </c>
      <c r="W39" s="2">
        <f>+G39</f>
        <v>3072889592</v>
      </c>
      <c r="X39" s="2">
        <v>3072889592</v>
      </c>
      <c r="Y39" s="2">
        <f>+W39-X39</f>
        <v>0</v>
      </c>
      <c r="Z39" s="34">
        <f>+IF(X39&lt;&gt;0,+(Y39/X39)*100,0)</f>
        <v>0</v>
      </c>
      <c r="AA39" s="35">
        <v>3072889592</v>
      </c>
    </row>
    <row r="40" spans="1:27" ht="13.5" x14ac:dyDescent="0.25">
      <c r="A40" s="41" t="s">
        <v>63</v>
      </c>
      <c r="B40" s="42" t="s">
        <v>62</v>
      </c>
      <c r="C40" s="43">
        <f>+C38+C39</f>
        <v>1592277665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3370479162</v>
      </c>
      <c r="G40" s="45">
        <f t="shared" si="4"/>
        <v>3071499984</v>
      </c>
      <c r="H40" s="45">
        <f t="shared" si="4"/>
        <v>3063977923</v>
      </c>
      <c r="I40" s="45">
        <f t="shared" si="4"/>
        <v>3018170926</v>
      </c>
      <c r="J40" s="45">
        <f>+I40</f>
        <v>3018170926</v>
      </c>
      <c r="K40" s="45">
        <f t="shared" si="4"/>
        <v>3086070016</v>
      </c>
      <c r="L40" s="45">
        <f t="shared" si="4"/>
        <v>3112468426</v>
      </c>
      <c r="M40" s="45">
        <f t="shared" si="4"/>
        <v>3154510099</v>
      </c>
      <c r="N40" s="45">
        <f>+M40</f>
        <v>3154510099</v>
      </c>
      <c r="O40" s="45">
        <f t="shared" si="4"/>
        <v>3154510099</v>
      </c>
      <c r="P40" s="45">
        <f t="shared" si="4"/>
        <v>3154510099</v>
      </c>
      <c r="Q40" s="45">
        <f t="shared" si="4"/>
        <v>3154510099</v>
      </c>
      <c r="R40" s="45">
        <f>+Q40</f>
        <v>3154510099</v>
      </c>
      <c r="S40" s="45">
        <f t="shared" si="4"/>
        <v>3154510099</v>
      </c>
      <c r="T40" s="45">
        <f t="shared" si="4"/>
        <v>3154510099</v>
      </c>
      <c r="U40" s="45">
        <f t="shared" si="4"/>
        <v>3154510099</v>
      </c>
      <c r="V40" s="45">
        <f>+U40</f>
        <v>3154510099</v>
      </c>
      <c r="W40" s="45">
        <f>+V40</f>
        <v>3154510099</v>
      </c>
      <c r="X40" s="45">
        <f t="shared" si="4"/>
        <v>3216048022</v>
      </c>
      <c r="Y40" s="45">
        <f t="shared" si="4"/>
        <v>-61537923</v>
      </c>
      <c r="Z40" s="46">
        <f>+IF(X40&lt;&gt;0,+(Y40/X40)*100,0)</f>
        <v>-1.9134640583423477</v>
      </c>
      <c r="AA40" s="47">
        <f t="shared" si="4"/>
        <v>3370479162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2026555</v>
      </c>
      <c r="D7" s="18"/>
      <c r="E7" s="19">
        <v>89688407</v>
      </c>
      <c r="F7" s="20">
        <v>89688407</v>
      </c>
      <c r="G7" s="20">
        <v>3210282</v>
      </c>
      <c r="H7" s="20">
        <v>9550217</v>
      </c>
      <c r="I7" s="20">
        <v>6193255</v>
      </c>
      <c r="J7" s="20">
        <v>18953754</v>
      </c>
      <c r="K7" s="20">
        <v>7472481</v>
      </c>
      <c r="L7" s="20">
        <v>8177076</v>
      </c>
      <c r="M7" s="20">
        <v>8750351</v>
      </c>
      <c r="N7" s="20">
        <v>24399908</v>
      </c>
      <c r="O7" s="20"/>
      <c r="P7" s="20"/>
      <c r="Q7" s="20"/>
      <c r="R7" s="20"/>
      <c r="S7" s="20"/>
      <c r="T7" s="20"/>
      <c r="U7" s="20"/>
      <c r="V7" s="20"/>
      <c r="W7" s="20">
        <v>43353662</v>
      </c>
      <c r="X7" s="20">
        <v>44844168</v>
      </c>
      <c r="Y7" s="20">
        <v>-1490506</v>
      </c>
      <c r="Z7" s="21">
        <v>-3.3237454645161439</v>
      </c>
      <c r="AA7" s="22">
        <v>89688407</v>
      </c>
    </row>
    <row r="8" spans="1:27" ht="13.5" x14ac:dyDescent="0.25">
      <c r="A8" s="23" t="s">
        <v>36</v>
      </c>
      <c r="B8" s="17" t="s">
        <v>32</v>
      </c>
      <c r="C8" s="18">
        <v>1897</v>
      </c>
      <c r="D8" s="18"/>
      <c r="E8" s="19">
        <v>217450</v>
      </c>
      <c r="F8" s="20">
        <v>217450</v>
      </c>
      <c r="G8" s="20">
        <v>2387</v>
      </c>
      <c r="H8" s="20">
        <v>521</v>
      </c>
      <c r="I8" s="20">
        <v>662</v>
      </c>
      <c r="J8" s="20">
        <v>3570</v>
      </c>
      <c r="K8" s="20">
        <v>398</v>
      </c>
      <c r="L8" s="20">
        <v>346</v>
      </c>
      <c r="M8" s="20">
        <v>174</v>
      </c>
      <c r="N8" s="20">
        <v>918</v>
      </c>
      <c r="O8" s="20"/>
      <c r="P8" s="20"/>
      <c r="Q8" s="20"/>
      <c r="R8" s="20"/>
      <c r="S8" s="20"/>
      <c r="T8" s="20"/>
      <c r="U8" s="20"/>
      <c r="V8" s="20"/>
      <c r="W8" s="20">
        <v>4488</v>
      </c>
      <c r="X8" s="20">
        <v>108720</v>
      </c>
      <c r="Y8" s="20">
        <v>-104232</v>
      </c>
      <c r="Z8" s="21">
        <v>-95.871964679911699</v>
      </c>
      <c r="AA8" s="22">
        <v>217450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21656790</v>
      </c>
      <c r="F9" s="20">
        <v>21656790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10828386</v>
      </c>
      <c r="Y9" s="20">
        <v>-10828386</v>
      </c>
      <c r="Z9" s="21">
        <v>-100</v>
      </c>
      <c r="AA9" s="22">
        <v>21656790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3500000</v>
      </c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1749996</v>
      </c>
      <c r="Y10" s="20">
        <v>-1749996</v>
      </c>
      <c r="Z10" s="21">
        <v>-100</v>
      </c>
      <c r="AA10" s="22">
        <v>3500000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-111345700</v>
      </c>
      <c r="F14" s="20">
        <v>-111345700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-55672734</v>
      </c>
      <c r="Y14" s="20">
        <v>55672734</v>
      </c>
      <c r="Z14" s="21">
        <v>-100</v>
      </c>
      <c r="AA14" s="22">
        <v>-111345700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2028452</v>
      </c>
      <c r="D17" s="26">
        <f>SUM(D6:D16)</f>
        <v>0</v>
      </c>
      <c r="E17" s="27">
        <f t="shared" si="0"/>
        <v>3716947</v>
      </c>
      <c r="F17" s="28">
        <f t="shared" si="0"/>
        <v>3716947</v>
      </c>
      <c r="G17" s="28">
        <f t="shared" si="0"/>
        <v>3212669</v>
      </c>
      <c r="H17" s="28">
        <f t="shared" si="0"/>
        <v>9550738</v>
      </c>
      <c r="I17" s="28">
        <f t="shared" si="0"/>
        <v>6193917</v>
      </c>
      <c r="J17" s="28">
        <f t="shared" si="0"/>
        <v>18957324</v>
      </c>
      <c r="K17" s="28">
        <f t="shared" si="0"/>
        <v>7472879</v>
      </c>
      <c r="L17" s="28">
        <f t="shared" si="0"/>
        <v>8177422</v>
      </c>
      <c r="M17" s="28">
        <f t="shared" si="0"/>
        <v>8750525</v>
      </c>
      <c r="N17" s="28">
        <f t="shared" si="0"/>
        <v>24400826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43358150</v>
      </c>
      <c r="X17" s="28">
        <f t="shared" si="0"/>
        <v>1858536</v>
      </c>
      <c r="Y17" s="28">
        <f t="shared" si="0"/>
        <v>41499614</v>
      </c>
      <c r="Z17" s="29">
        <f>+IF(X17&lt;&gt;0,+(Y17/X17)*100,0)</f>
        <v>2232.9195667988138</v>
      </c>
      <c r="AA17" s="30">
        <f>SUM(AA6:AA16)</f>
        <v>3716947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-4437728</v>
      </c>
      <c r="D26" s="18"/>
      <c r="E26" s="19">
        <v>-3500000</v>
      </c>
      <c r="F26" s="20">
        <v>-3500000</v>
      </c>
      <c r="G26" s="20">
        <v>-499863</v>
      </c>
      <c r="H26" s="20">
        <v>-364141</v>
      </c>
      <c r="I26" s="20"/>
      <c r="J26" s="20">
        <v>-864004</v>
      </c>
      <c r="K26" s="20">
        <v>-165524</v>
      </c>
      <c r="L26" s="20">
        <v>-1804439</v>
      </c>
      <c r="M26" s="20"/>
      <c r="N26" s="20">
        <v>-1969963</v>
      </c>
      <c r="O26" s="20"/>
      <c r="P26" s="20"/>
      <c r="Q26" s="20"/>
      <c r="R26" s="20"/>
      <c r="S26" s="20"/>
      <c r="T26" s="20"/>
      <c r="U26" s="20"/>
      <c r="V26" s="20"/>
      <c r="W26" s="20">
        <v>-2833967</v>
      </c>
      <c r="X26" s="20">
        <v>-1749996</v>
      </c>
      <c r="Y26" s="20">
        <v>-1083971</v>
      </c>
      <c r="Z26" s="21">
        <v>61.941341580209333</v>
      </c>
      <c r="AA26" s="22">
        <v>-3500000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-4437728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-499863</v>
      </c>
      <c r="H27" s="28">
        <f t="shared" si="1"/>
        <v>-364141</v>
      </c>
      <c r="I27" s="28">
        <f t="shared" si="1"/>
        <v>0</v>
      </c>
      <c r="J27" s="28">
        <f t="shared" si="1"/>
        <v>-864004</v>
      </c>
      <c r="K27" s="28">
        <f t="shared" si="1"/>
        <v>-165524</v>
      </c>
      <c r="L27" s="28">
        <f t="shared" si="1"/>
        <v>-1804439</v>
      </c>
      <c r="M27" s="28">
        <f t="shared" si="1"/>
        <v>0</v>
      </c>
      <c r="N27" s="28">
        <f t="shared" si="1"/>
        <v>-1969963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-2833967</v>
      </c>
      <c r="X27" s="28">
        <f t="shared" si="1"/>
        <v>-1749996</v>
      </c>
      <c r="Y27" s="28">
        <f t="shared" si="1"/>
        <v>-1083971</v>
      </c>
      <c r="Z27" s="29">
        <f>+IF(X27&lt;&gt;0,+(Y27/X27)*100,0)</f>
        <v>61.941341580209333</v>
      </c>
      <c r="AA27" s="30">
        <f>SUM(AA21:AA26)</f>
        <v>-3500000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-2409276</v>
      </c>
      <c r="D38" s="32">
        <f>+D17+D27+D36</f>
        <v>0</v>
      </c>
      <c r="E38" s="33">
        <f t="shared" si="3"/>
        <v>216947</v>
      </c>
      <c r="F38" s="2">
        <f t="shared" si="3"/>
        <v>216947</v>
      </c>
      <c r="G38" s="2">
        <f t="shared" si="3"/>
        <v>2712806</v>
      </c>
      <c r="H38" s="2">
        <f t="shared" si="3"/>
        <v>9186597</v>
      </c>
      <c r="I38" s="2">
        <f t="shared" si="3"/>
        <v>6193917</v>
      </c>
      <c r="J38" s="2">
        <f t="shared" si="3"/>
        <v>18093320</v>
      </c>
      <c r="K38" s="2">
        <f t="shared" si="3"/>
        <v>7307355</v>
      </c>
      <c r="L38" s="2">
        <f t="shared" si="3"/>
        <v>6372983</v>
      </c>
      <c r="M38" s="2">
        <f t="shared" si="3"/>
        <v>8750525</v>
      </c>
      <c r="N38" s="2">
        <f t="shared" si="3"/>
        <v>22430863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40524183</v>
      </c>
      <c r="X38" s="2">
        <f t="shared" si="3"/>
        <v>108540</v>
      </c>
      <c r="Y38" s="2">
        <f t="shared" si="3"/>
        <v>40415643</v>
      </c>
      <c r="Z38" s="34">
        <f>+IF(X38&lt;&gt;0,+(Y38/X38)*100,0)</f>
        <v>37235.713101160858</v>
      </c>
      <c r="AA38" s="35">
        <f>+AA17+AA27+AA36</f>
        <v>216947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2712806</v>
      </c>
      <c r="I39" s="2">
        <f>+H40+I60</f>
        <v>11899403</v>
      </c>
      <c r="J39" s="2">
        <f>+G39</f>
        <v>0</v>
      </c>
      <c r="K39" s="2">
        <f>+I40+K60</f>
        <v>18093320</v>
      </c>
      <c r="L39" s="2">
        <f>+K40+L60</f>
        <v>25400675</v>
      </c>
      <c r="M39" s="2">
        <f>+L40+M60</f>
        <v>31773658</v>
      </c>
      <c r="N39" s="2">
        <f>+K39</f>
        <v>18093320</v>
      </c>
      <c r="O39" s="2">
        <f>+M40+O60</f>
        <v>40524183</v>
      </c>
      <c r="P39" s="2">
        <f>+O40+P60</f>
        <v>40524183</v>
      </c>
      <c r="Q39" s="2">
        <f>+P40+Q60</f>
        <v>40524183</v>
      </c>
      <c r="R39" s="2">
        <f>+O39</f>
        <v>40524183</v>
      </c>
      <c r="S39" s="2">
        <f>+Q40+S60</f>
        <v>40524183</v>
      </c>
      <c r="T39" s="2">
        <f>+S40+T60</f>
        <v>40524183</v>
      </c>
      <c r="U39" s="2">
        <f>+T40+U60</f>
        <v>40524183</v>
      </c>
      <c r="V39" s="2">
        <f>+S39</f>
        <v>40524183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-2409276</v>
      </c>
      <c r="D40" s="43">
        <f t="shared" ref="D40:AA40" si="4">+D38+D39</f>
        <v>0</v>
      </c>
      <c r="E40" s="44">
        <f t="shared" si="4"/>
        <v>216947</v>
      </c>
      <c r="F40" s="45">
        <f t="shared" si="4"/>
        <v>216947</v>
      </c>
      <c r="G40" s="45">
        <f t="shared" si="4"/>
        <v>2712806</v>
      </c>
      <c r="H40" s="45">
        <f t="shared" si="4"/>
        <v>11899403</v>
      </c>
      <c r="I40" s="45">
        <f t="shared" si="4"/>
        <v>18093320</v>
      </c>
      <c r="J40" s="45">
        <f>+I40</f>
        <v>18093320</v>
      </c>
      <c r="K40" s="45">
        <f t="shared" si="4"/>
        <v>25400675</v>
      </c>
      <c r="L40" s="45">
        <f t="shared" si="4"/>
        <v>31773658</v>
      </c>
      <c r="M40" s="45">
        <f t="shared" si="4"/>
        <v>40524183</v>
      </c>
      <c r="N40" s="45">
        <f>+M40</f>
        <v>40524183</v>
      </c>
      <c r="O40" s="45">
        <f t="shared" si="4"/>
        <v>40524183</v>
      </c>
      <c r="P40" s="45">
        <f t="shared" si="4"/>
        <v>40524183</v>
      </c>
      <c r="Q40" s="45">
        <f t="shared" si="4"/>
        <v>40524183</v>
      </c>
      <c r="R40" s="45">
        <f>+Q40</f>
        <v>40524183</v>
      </c>
      <c r="S40" s="45">
        <f t="shared" si="4"/>
        <v>40524183</v>
      </c>
      <c r="T40" s="45">
        <f t="shared" si="4"/>
        <v>40524183</v>
      </c>
      <c r="U40" s="45">
        <f t="shared" si="4"/>
        <v>40524183</v>
      </c>
      <c r="V40" s="45">
        <f>+U40</f>
        <v>40524183</v>
      </c>
      <c r="W40" s="45">
        <f>+V40</f>
        <v>40524183</v>
      </c>
      <c r="X40" s="45">
        <f t="shared" si="4"/>
        <v>108540</v>
      </c>
      <c r="Y40" s="45">
        <f t="shared" si="4"/>
        <v>40415643</v>
      </c>
      <c r="Z40" s="46">
        <f>+IF(X40&lt;&gt;0,+(Y40/X40)*100,0)</f>
        <v>37235.713101160858</v>
      </c>
      <c r="AA40" s="47">
        <f t="shared" si="4"/>
        <v>216947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33728125</v>
      </c>
      <c r="F7" s="20">
        <v>33728125</v>
      </c>
      <c r="G7" s="20"/>
      <c r="H7" s="20"/>
      <c r="I7" s="20"/>
      <c r="J7" s="20"/>
      <c r="K7" s="20">
        <v>6104960</v>
      </c>
      <c r="L7" s="20">
        <v>1886098</v>
      </c>
      <c r="M7" s="20">
        <v>1284882</v>
      </c>
      <c r="N7" s="20">
        <v>9275940</v>
      </c>
      <c r="O7" s="20"/>
      <c r="P7" s="20"/>
      <c r="Q7" s="20"/>
      <c r="R7" s="20"/>
      <c r="S7" s="20"/>
      <c r="T7" s="20"/>
      <c r="U7" s="20"/>
      <c r="V7" s="20"/>
      <c r="W7" s="20">
        <v>9275940</v>
      </c>
      <c r="X7" s="20">
        <v>16864068</v>
      </c>
      <c r="Y7" s="20">
        <v>-7588128</v>
      </c>
      <c r="Z7" s="21">
        <v>-44.99583374545216</v>
      </c>
      <c r="AA7" s="22">
        <v>33728125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13700000</v>
      </c>
      <c r="F10" s="20">
        <v>13700000</v>
      </c>
      <c r="G10" s="20"/>
      <c r="H10" s="20"/>
      <c r="I10" s="20"/>
      <c r="J10" s="20"/>
      <c r="K10" s="20">
        <v>3500000</v>
      </c>
      <c r="L10" s="20">
        <v>4700000</v>
      </c>
      <c r="M10" s="20">
        <v>83471</v>
      </c>
      <c r="N10" s="20">
        <v>8283471</v>
      </c>
      <c r="O10" s="20"/>
      <c r="P10" s="20"/>
      <c r="Q10" s="20"/>
      <c r="R10" s="20"/>
      <c r="S10" s="20"/>
      <c r="T10" s="20"/>
      <c r="U10" s="20"/>
      <c r="V10" s="20"/>
      <c r="W10" s="20">
        <v>8283471</v>
      </c>
      <c r="X10" s="20">
        <v>6850002</v>
      </c>
      <c r="Y10" s="20">
        <v>1433469</v>
      </c>
      <c r="Z10" s="21">
        <v>20.926548634584343</v>
      </c>
      <c r="AA10" s="22">
        <v>13700000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-29347002</v>
      </c>
      <c r="F14" s="20">
        <v>-29347002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-14673510</v>
      </c>
      <c r="Y14" s="20">
        <v>14673510</v>
      </c>
      <c r="Z14" s="21">
        <v>-100</v>
      </c>
      <c r="AA14" s="22">
        <v>-29347002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18081123</v>
      </c>
      <c r="F17" s="28">
        <f t="shared" si="0"/>
        <v>18081123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9604960</v>
      </c>
      <c r="L17" s="28">
        <f t="shared" si="0"/>
        <v>6586098</v>
      </c>
      <c r="M17" s="28">
        <f t="shared" si="0"/>
        <v>1368353</v>
      </c>
      <c r="N17" s="28">
        <f t="shared" si="0"/>
        <v>17559411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17559411</v>
      </c>
      <c r="X17" s="28">
        <f t="shared" si="0"/>
        <v>9040560</v>
      </c>
      <c r="Y17" s="28">
        <f t="shared" si="0"/>
        <v>8518851</v>
      </c>
      <c r="Z17" s="29">
        <f>+IF(X17&lt;&gt;0,+(Y17/X17)*100,0)</f>
        <v>94.229240224056923</v>
      </c>
      <c r="AA17" s="30">
        <f>SUM(AA6:AA16)</f>
        <v>18081123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-14655000</v>
      </c>
      <c r="F26" s="20">
        <v>-14655000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-7327494</v>
      </c>
      <c r="Y26" s="20">
        <v>7327494</v>
      </c>
      <c r="Z26" s="21">
        <v>-100</v>
      </c>
      <c r="AA26" s="22">
        <v>-14655000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-14655000</v>
      </c>
      <c r="F27" s="28">
        <f t="shared" si="1"/>
        <v>-14655000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-7327494</v>
      </c>
      <c r="Y27" s="28">
        <f t="shared" si="1"/>
        <v>7327494</v>
      </c>
      <c r="Z27" s="29">
        <f>+IF(X27&lt;&gt;0,+(Y27/X27)*100,0)</f>
        <v>-100</v>
      </c>
      <c r="AA27" s="30">
        <f>SUM(AA21:AA26)</f>
        <v>-14655000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3426123</v>
      </c>
      <c r="F38" s="2">
        <f t="shared" si="3"/>
        <v>3426123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9604960</v>
      </c>
      <c r="L38" s="2">
        <f t="shared" si="3"/>
        <v>6586098</v>
      </c>
      <c r="M38" s="2">
        <f t="shared" si="3"/>
        <v>1368353</v>
      </c>
      <c r="N38" s="2">
        <f t="shared" si="3"/>
        <v>17559411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17559411</v>
      </c>
      <c r="X38" s="2">
        <f t="shared" si="3"/>
        <v>1713066</v>
      </c>
      <c r="Y38" s="2">
        <f t="shared" si="3"/>
        <v>15846345</v>
      </c>
      <c r="Z38" s="34">
        <f>+IF(X38&lt;&gt;0,+(Y38/X38)*100,0)</f>
        <v>925.0282826230864</v>
      </c>
      <c r="AA38" s="35">
        <f>+AA17+AA27+AA36</f>
        <v>3426123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9604960</v>
      </c>
      <c r="M39" s="2">
        <f>+L40+M60</f>
        <v>16191058</v>
      </c>
      <c r="N39" s="2">
        <f>+K39</f>
        <v>0</v>
      </c>
      <c r="O39" s="2">
        <f>+M40+O60</f>
        <v>17559411</v>
      </c>
      <c r="P39" s="2">
        <f>+O40+P60</f>
        <v>17559411</v>
      </c>
      <c r="Q39" s="2">
        <f>+P40+Q60</f>
        <v>17559411</v>
      </c>
      <c r="R39" s="2">
        <f>+O39</f>
        <v>17559411</v>
      </c>
      <c r="S39" s="2">
        <f>+Q40+S60</f>
        <v>17559411</v>
      </c>
      <c r="T39" s="2">
        <f>+S40+T60</f>
        <v>17559411</v>
      </c>
      <c r="U39" s="2">
        <f>+T40+U60</f>
        <v>17559411</v>
      </c>
      <c r="V39" s="2">
        <f>+S39</f>
        <v>17559411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3426123</v>
      </c>
      <c r="F40" s="45">
        <f t="shared" si="4"/>
        <v>3426123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9604960</v>
      </c>
      <c r="L40" s="45">
        <f t="shared" si="4"/>
        <v>16191058</v>
      </c>
      <c r="M40" s="45">
        <f t="shared" si="4"/>
        <v>17559411</v>
      </c>
      <c r="N40" s="45">
        <f>+M40</f>
        <v>17559411</v>
      </c>
      <c r="O40" s="45">
        <f t="shared" si="4"/>
        <v>17559411</v>
      </c>
      <c r="P40" s="45">
        <f t="shared" si="4"/>
        <v>17559411</v>
      </c>
      <c r="Q40" s="45">
        <f t="shared" si="4"/>
        <v>17559411</v>
      </c>
      <c r="R40" s="45">
        <f>+Q40</f>
        <v>17559411</v>
      </c>
      <c r="S40" s="45">
        <f t="shared" si="4"/>
        <v>17559411</v>
      </c>
      <c r="T40" s="45">
        <f t="shared" si="4"/>
        <v>17559411</v>
      </c>
      <c r="U40" s="45">
        <f t="shared" si="4"/>
        <v>17559411</v>
      </c>
      <c r="V40" s="45">
        <f>+U40</f>
        <v>17559411</v>
      </c>
      <c r="W40" s="45">
        <f>+V40</f>
        <v>17559411</v>
      </c>
      <c r="X40" s="45">
        <f t="shared" si="4"/>
        <v>1713066</v>
      </c>
      <c r="Y40" s="45">
        <f t="shared" si="4"/>
        <v>15846345</v>
      </c>
      <c r="Z40" s="46">
        <f>+IF(X40&lt;&gt;0,+(Y40/X40)*100,0)</f>
        <v>925.0282826230864</v>
      </c>
      <c r="AA40" s="47">
        <f t="shared" si="4"/>
        <v>3426123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2850249</v>
      </c>
      <c r="D7" s="18"/>
      <c r="E7" s="19">
        <v>15587990</v>
      </c>
      <c r="F7" s="20">
        <v>15587990</v>
      </c>
      <c r="G7" s="20">
        <v>619726</v>
      </c>
      <c r="H7" s="20">
        <v>1359310</v>
      </c>
      <c r="I7" s="20">
        <v>799510</v>
      </c>
      <c r="J7" s="20">
        <v>2778546</v>
      </c>
      <c r="K7" s="20">
        <v>1654283</v>
      </c>
      <c r="L7" s="20">
        <v>1757724</v>
      </c>
      <c r="M7" s="20">
        <v>738422</v>
      </c>
      <c r="N7" s="20">
        <v>4150429</v>
      </c>
      <c r="O7" s="20"/>
      <c r="P7" s="20"/>
      <c r="Q7" s="20"/>
      <c r="R7" s="20"/>
      <c r="S7" s="20"/>
      <c r="T7" s="20"/>
      <c r="U7" s="20"/>
      <c r="V7" s="20"/>
      <c r="W7" s="20">
        <v>6928975</v>
      </c>
      <c r="X7" s="20">
        <v>7793988</v>
      </c>
      <c r="Y7" s="20">
        <v>-865013</v>
      </c>
      <c r="Z7" s="21">
        <v>-11.098464611441537</v>
      </c>
      <c r="AA7" s="22">
        <v>15587990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2800000</v>
      </c>
      <c r="F8" s="20">
        <v>2800000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1399998</v>
      </c>
      <c r="Y8" s="20">
        <v>-1399998</v>
      </c>
      <c r="Z8" s="21">
        <v>-100</v>
      </c>
      <c r="AA8" s="22">
        <v>2800000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>
        <v>4500000</v>
      </c>
      <c r="H10" s="20"/>
      <c r="I10" s="20"/>
      <c r="J10" s="20">
        <v>4500000</v>
      </c>
      <c r="K10" s="20"/>
      <c r="L10" s="20">
        <v>5500000</v>
      </c>
      <c r="M10" s="20"/>
      <c r="N10" s="20">
        <v>5500000</v>
      </c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8500002</v>
      </c>
      <c r="Y10" s="20">
        <v>1499998</v>
      </c>
      <c r="Z10" s="21">
        <v>17.647031141875026</v>
      </c>
      <c r="AA10" s="22">
        <v>17000000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-28300022</v>
      </c>
      <c r="F14" s="20">
        <v>-28300022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-14150016</v>
      </c>
      <c r="Y14" s="20">
        <v>14150016</v>
      </c>
      <c r="Z14" s="21">
        <v>-100</v>
      </c>
      <c r="AA14" s="22">
        <v>-28300022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-1320000</v>
      </c>
      <c r="F16" s="20">
        <v>-1320000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-660000</v>
      </c>
      <c r="Y16" s="20">
        <v>660000</v>
      </c>
      <c r="Z16" s="21">
        <v>-100</v>
      </c>
      <c r="AA16" s="22">
        <v>-1320000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2850249</v>
      </c>
      <c r="D17" s="26">
        <f>SUM(D6:D16)</f>
        <v>0</v>
      </c>
      <c r="E17" s="27">
        <f t="shared" si="0"/>
        <v>5767968</v>
      </c>
      <c r="F17" s="28">
        <f t="shared" si="0"/>
        <v>5767968</v>
      </c>
      <c r="G17" s="28">
        <f t="shared" si="0"/>
        <v>5119726</v>
      </c>
      <c r="H17" s="28">
        <f t="shared" si="0"/>
        <v>1359310</v>
      </c>
      <c r="I17" s="28">
        <f t="shared" si="0"/>
        <v>799510</v>
      </c>
      <c r="J17" s="28">
        <f t="shared" si="0"/>
        <v>7278546</v>
      </c>
      <c r="K17" s="28">
        <f t="shared" si="0"/>
        <v>1654283</v>
      </c>
      <c r="L17" s="28">
        <f t="shared" si="0"/>
        <v>7257724</v>
      </c>
      <c r="M17" s="28">
        <f t="shared" si="0"/>
        <v>738422</v>
      </c>
      <c r="N17" s="28">
        <f t="shared" si="0"/>
        <v>9650429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16928975</v>
      </c>
      <c r="X17" s="28">
        <f t="shared" si="0"/>
        <v>2883972</v>
      </c>
      <c r="Y17" s="28">
        <f t="shared" si="0"/>
        <v>14045003</v>
      </c>
      <c r="Z17" s="29">
        <f>+IF(X17&lt;&gt;0,+(Y17/X17)*100,0)</f>
        <v>487.00205827241041</v>
      </c>
      <c r="AA17" s="30">
        <f>SUM(AA6:AA16)</f>
        <v>5767968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/>
      <c r="H26" s="20">
        <v>-1824096</v>
      </c>
      <c r="I26" s="20"/>
      <c r="J26" s="20">
        <v>-1824096</v>
      </c>
      <c r="K26" s="20">
        <v>-1021945</v>
      </c>
      <c r="L26" s="20">
        <v>-1121365</v>
      </c>
      <c r="M26" s="20">
        <v>-4029837</v>
      </c>
      <c r="N26" s="20">
        <v>-6173147</v>
      </c>
      <c r="O26" s="20"/>
      <c r="P26" s="20"/>
      <c r="Q26" s="20"/>
      <c r="R26" s="20"/>
      <c r="S26" s="20"/>
      <c r="T26" s="20"/>
      <c r="U26" s="20"/>
      <c r="V26" s="20"/>
      <c r="W26" s="20">
        <v>-7997243</v>
      </c>
      <c r="X26" s="20">
        <v>-8500002</v>
      </c>
      <c r="Y26" s="20">
        <v>502759</v>
      </c>
      <c r="Z26" s="21">
        <v>-5.9148103729857944</v>
      </c>
      <c r="AA26" s="22">
        <v>-17000000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0</v>
      </c>
      <c r="H27" s="28">
        <f t="shared" si="1"/>
        <v>-1824096</v>
      </c>
      <c r="I27" s="28">
        <f t="shared" si="1"/>
        <v>0</v>
      </c>
      <c r="J27" s="28">
        <f t="shared" si="1"/>
        <v>-1824096</v>
      </c>
      <c r="K27" s="28">
        <f t="shared" si="1"/>
        <v>-1021945</v>
      </c>
      <c r="L27" s="28">
        <f t="shared" si="1"/>
        <v>-1121365</v>
      </c>
      <c r="M27" s="28">
        <f t="shared" si="1"/>
        <v>-4029837</v>
      </c>
      <c r="N27" s="28">
        <f t="shared" si="1"/>
        <v>-6173147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-7997243</v>
      </c>
      <c r="X27" s="28">
        <f t="shared" si="1"/>
        <v>-8500002</v>
      </c>
      <c r="Y27" s="28">
        <f t="shared" si="1"/>
        <v>502759</v>
      </c>
      <c r="Z27" s="29">
        <f>+IF(X27&lt;&gt;0,+(Y27/X27)*100,0)</f>
        <v>-5.9148103729857944</v>
      </c>
      <c r="AA27" s="30">
        <f>SUM(AA21:AA26)</f>
        <v>-17000000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2850249</v>
      </c>
      <c r="D38" s="32">
        <f>+D17+D27+D36</f>
        <v>0</v>
      </c>
      <c r="E38" s="33">
        <f t="shared" si="3"/>
        <v>-11232032</v>
      </c>
      <c r="F38" s="2">
        <f t="shared" si="3"/>
        <v>-11232032</v>
      </c>
      <c r="G38" s="2">
        <f t="shared" si="3"/>
        <v>5119726</v>
      </c>
      <c r="H38" s="2">
        <f t="shared" si="3"/>
        <v>-464786</v>
      </c>
      <c r="I38" s="2">
        <f t="shared" si="3"/>
        <v>799510</v>
      </c>
      <c r="J38" s="2">
        <f t="shared" si="3"/>
        <v>5454450</v>
      </c>
      <c r="K38" s="2">
        <f t="shared" si="3"/>
        <v>632338</v>
      </c>
      <c r="L38" s="2">
        <f t="shared" si="3"/>
        <v>6136359</v>
      </c>
      <c r="M38" s="2">
        <f t="shared" si="3"/>
        <v>-3291415</v>
      </c>
      <c r="N38" s="2">
        <f t="shared" si="3"/>
        <v>3477282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8931732</v>
      </c>
      <c r="X38" s="2">
        <f t="shared" si="3"/>
        <v>-5616030</v>
      </c>
      <c r="Y38" s="2">
        <f t="shared" si="3"/>
        <v>14547762</v>
      </c>
      <c r="Z38" s="34">
        <f>+IF(X38&lt;&gt;0,+(Y38/X38)*100,0)</f>
        <v>-259.03996239336328</v>
      </c>
      <c r="AA38" s="35">
        <f>+AA17+AA27+AA36</f>
        <v>-11232032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5119726</v>
      </c>
      <c r="I39" s="2">
        <f>+H40+I60</f>
        <v>4654940</v>
      </c>
      <c r="J39" s="2">
        <f>+G39</f>
        <v>0</v>
      </c>
      <c r="K39" s="2">
        <f>+I40+K60</f>
        <v>5454450</v>
      </c>
      <c r="L39" s="2">
        <f>+K40+L60</f>
        <v>6086788</v>
      </c>
      <c r="M39" s="2">
        <f>+L40+M60</f>
        <v>12223147</v>
      </c>
      <c r="N39" s="2">
        <f>+K39</f>
        <v>5454450</v>
      </c>
      <c r="O39" s="2">
        <f>+M40+O60</f>
        <v>8931732</v>
      </c>
      <c r="P39" s="2">
        <f>+O40+P60</f>
        <v>8931732</v>
      </c>
      <c r="Q39" s="2">
        <f>+P40+Q60</f>
        <v>8931732</v>
      </c>
      <c r="R39" s="2">
        <f>+O39</f>
        <v>8931732</v>
      </c>
      <c r="S39" s="2">
        <f>+Q40+S60</f>
        <v>8931732</v>
      </c>
      <c r="T39" s="2">
        <f>+S40+T60</f>
        <v>8931732</v>
      </c>
      <c r="U39" s="2">
        <f>+T40+U60</f>
        <v>8931732</v>
      </c>
      <c r="V39" s="2">
        <f>+S39</f>
        <v>8931732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2850249</v>
      </c>
      <c r="D40" s="43">
        <f t="shared" ref="D40:AA40" si="4">+D38+D39</f>
        <v>0</v>
      </c>
      <c r="E40" s="44">
        <f t="shared" si="4"/>
        <v>-11232032</v>
      </c>
      <c r="F40" s="45">
        <f t="shared" si="4"/>
        <v>-11232032</v>
      </c>
      <c r="G40" s="45">
        <f t="shared" si="4"/>
        <v>5119726</v>
      </c>
      <c r="H40" s="45">
        <f t="shared" si="4"/>
        <v>4654940</v>
      </c>
      <c r="I40" s="45">
        <f t="shared" si="4"/>
        <v>5454450</v>
      </c>
      <c r="J40" s="45">
        <f>+I40</f>
        <v>5454450</v>
      </c>
      <c r="K40" s="45">
        <f t="shared" si="4"/>
        <v>6086788</v>
      </c>
      <c r="L40" s="45">
        <f t="shared" si="4"/>
        <v>12223147</v>
      </c>
      <c r="M40" s="45">
        <f t="shared" si="4"/>
        <v>8931732</v>
      </c>
      <c r="N40" s="45">
        <f>+M40</f>
        <v>8931732</v>
      </c>
      <c r="O40" s="45">
        <f t="shared" si="4"/>
        <v>8931732</v>
      </c>
      <c r="P40" s="45">
        <f t="shared" si="4"/>
        <v>8931732</v>
      </c>
      <c r="Q40" s="45">
        <f t="shared" si="4"/>
        <v>8931732</v>
      </c>
      <c r="R40" s="45">
        <f>+Q40</f>
        <v>8931732</v>
      </c>
      <c r="S40" s="45">
        <f t="shared" si="4"/>
        <v>8931732</v>
      </c>
      <c r="T40" s="45">
        <f t="shared" si="4"/>
        <v>8931732</v>
      </c>
      <c r="U40" s="45">
        <f t="shared" si="4"/>
        <v>8931732</v>
      </c>
      <c r="V40" s="45">
        <f>+U40</f>
        <v>8931732</v>
      </c>
      <c r="W40" s="45">
        <f>+V40</f>
        <v>8931732</v>
      </c>
      <c r="X40" s="45">
        <f t="shared" si="4"/>
        <v>-5616030</v>
      </c>
      <c r="Y40" s="45">
        <f t="shared" si="4"/>
        <v>14547762</v>
      </c>
      <c r="Z40" s="46">
        <f>+IF(X40&lt;&gt;0,+(Y40/X40)*100,0)</f>
        <v>-259.03996239336328</v>
      </c>
      <c r="AA40" s="47">
        <f t="shared" si="4"/>
        <v>-11232032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3303912</v>
      </c>
      <c r="D7" s="18"/>
      <c r="E7" s="19">
        <v>57509381</v>
      </c>
      <c r="F7" s="20">
        <v>57509381</v>
      </c>
      <c r="G7" s="20"/>
      <c r="H7" s="20">
        <v>50000000</v>
      </c>
      <c r="I7" s="20"/>
      <c r="J7" s="20">
        <v>50000000</v>
      </c>
      <c r="K7" s="20">
        <v>5554197</v>
      </c>
      <c r="L7" s="20">
        <v>3771195</v>
      </c>
      <c r="M7" s="20">
        <v>4293466</v>
      </c>
      <c r="N7" s="20">
        <v>13618858</v>
      </c>
      <c r="O7" s="20"/>
      <c r="P7" s="20"/>
      <c r="Q7" s="20"/>
      <c r="R7" s="20"/>
      <c r="S7" s="20"/>
      <c r="T7" s="20"/>
      <c r="U7" s="20"/>
      <c r="V7" s="20"/>
      <c r="W7" s="20">
        <v>63618858</v>
      </c>
      <c r="X7" s="20">
        <v>28754688</v>
      </c>
      <c r="Y7" s="20">
        <v>34864170</v>
      </c>
      <c r="Z7" s="21">
        <v>121.24690763467856</v>
      </c>
      <c r="AA7" s="22">
        <v>57509381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40002</v>
      </c>
      <c r="Y8" s="20">
        <v>-40002</v>
      </c>
      <c r="Z8" s="21">
        <v>-100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8374000</v>
      </c>
      <c r="F9" s="20">
        <v>8374000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4186998</v>
      </c>
      <c r="Y9" s="20">
        <v>-4186998</v>
      </c>
      <c r="Z9" s="21">
        <v>-100</v>
      </c>
      <c r="AA9" s="22">
        <v>8374000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-61658641</v>
      </c>
      <c r="F14" s="20">
        <v>-61658641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-30829320</v>
      </c>
      <c r="Y14" s="20">
        <v>30829320</v>
      </c>
      <c r="Z14" s="21">
        <v>-100</v>
      </c>
      <c r="AA14" s="22">
        <v>-61658641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3303912</v>
      </c>
      <c r="D17" s="26">
        <f>SUM(D6:D16)</f>
        <v>0</v>
      </c>
      <c r="E17" s="27">
        <f t="shared" si="0"/>
        <v>4304740</v>
      </c>
      <c r="F17" s="28">
        <f t="shared" si="0"/>
        <v>4304740</v>
      </c>
      <c r="G17" s="28">
        <f t="shared" si="0"/>
        <v>0</v>
      </c>
      <c r="H17" s="28">
        <f t="shared" si="0"/>
        <v>50000000</v>
      </c>
      <c r="I17" s="28">
        <f t="shared" si="0"/>
        <v>0</v>
      </c>
      <c r="J17" s="28">
        <f t="shared" si="0"/>
        <v>50000000</v>
      </c>
      <c r="K17" s="28">
        <f t="shared" si="0"/>
        <v>5554197</v>
      </c>
      <c r="L17" s="28">
        <f t="shared" si="0"/>
        <v>3771195</v>
      </c>
      <c r="M17" s="28">
        <f t="shared" si="0"/>
        <v>4293466</v>
      </c>
      <c r="N17" s="28">
        <f t="shared" si="0"/>
        <v>13618858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63618858</v>
      </c>
      <c r="X17" s="28">
        <f t="shared" si="0"/>
        <v>2152368</v>
      </c>
      <c r="Y17" s="28">
        <f t="shared" si="0"/>
        <v>61466490</v>
      </c>
      <c r="Z17" s="29">
        <f>+IF(X17&lt;&gt;0,+(Y17/X17)*100,0)</f>
        <v>2855.7611895363616</v>
      </c>
      <c r="AA17" s="30">
        <f>SUM(AA6:AA16)</f>
        <v>4304740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-3400000</v>
      </c>
      <c r="F26" s="20">
        <v>-3400000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-1700004</v>
      </c>
      <c r="Y26" s="20">
        <v>1700004</v>
      </c>
      <c r="Z26" s="21">
        <v>-100</v>
      </c>
      <c r="AA26" s="22">
        <v>-3400000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-3400000</v>
      </c>
      <c r="F27" s="28">
        <f t="shared" si="1"/>
        <v>-3400000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-1700004</v>
      </c>
      <c r="Y27" s="28">
        <f t="shared" si="1"/>
        <v>1700004</v>
      </c>
      <c r="Z27" s="29">
        <f>+IF(X27&lt;&gt;0,+(Y27/X27)*100,0)</f>
        <v>-100</v>
      </c>
      <c r="AA27" s="30">
        <f>SUM(AA21:AA26)</f>
        <v>-3400000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3303912</v>
      </c>
      <c r="D38" s="32">
        <f>+D17+D27+D36</f>
        <v>0</v>
      </c>
      <c r="E38" s="33">
        <f t="shared" si="3"/>
        <v>904740</v>
      </c>
      <c r="F38" s="2">
        <f t="shared" si="3"/>
        <v>904740</v>
      </c>
      <c r="G38" s="2">
        <f t="shared" si="3"/>
        <v>0</v>
      </c>
      <c r="H38" s="2">
        <f t="shared" si="3"/>
        <v>50000000</v>
      </c>
      <c r="I38" s="2">
        <f t="shared" si="3"/>
        <v>0</v>
      </c>
      <c r="J38" s="2">
        <f t="shared" si="3"/>
        <v>50000000</v>
      </c>
      <c r="K38" s="2">
        <f t="shared" si="3"/>
        <v>5554197</v>
      </c>
      <c r="L38" s="2">
        <f t="shared" si="3"/>
        <v>3771195</v>
      </c>
      <c r="M38" s="2">
        <f t="shared" si="3"/>
        <v>4293466</v>
      </c>
      <c r="N38" s="2">
        <f t="shared" si="3"/>
        <v>13618858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63618858</v>
      </c>
      <c r="X38" s="2">
        <f t="shared" si="3"/>
        <v>452364</v>
      </c>
      <c r="Y38" s="2">
        <f t="shared" si="3"/>
        <v>63166494</v>
      </c>
      <c r="Z38" s="34">
        <f>+IF(X38&lt;&gt;0,+(Y38/X38)*100,0)</f>
        <v>13963.64299546383</v>
      </c>
      <c r="AA38" s="35">
        <f>+AA17+AA27+AA36</f>
        <v>904740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5552784</v>
      </c>
      <c r="H39" s="2">
        <f>+G40+H60</f>
        <v>11105568</v>
      </c>
      <c r="I39" s="2">
        <f>+H40+I60</f>
        <v>61105568</v>
      </c>
      <c r="J39" s="2">
        <f>+G39</f>
        <v>5552784</v>
      </c>
      <c r="K39" s="2">
        <f>+I40+K60</f>
        <v>61105568</v>
      </c>
      <c r="L39" s="2">
        <f>+K40+L60</f>
        <v>66659765</v>
      </c>
      <c r="M39" s="2">
        <f>+L40+M60</f>
        <v>70430960</v>
      </c>
      <c r="N39" s="2">
        <f>+K39</f>
        <v>61105568</v>
      </c>
      <c r="O39" s="2">
        <f>+M40+O60</f>
        <v>74724426</v>
      </c>
      <c r="P39" s="2">
        <f>+O40+P60</f>
        <v>74724426</v>
      </c>
      <c r="Q39" s="2">
        <f>+P40+Q60</f>
        <v>74724426</v>
      </c>
      <c r="R39" s="2">
        <f>+O39</f>
        <v>74724426</v>
      </c>
      <c r="S39" s="2">
        <f>+Q40+S60</f>
        <v>74724426</v>
      </c>
      <c r="T39" s="2">
        <f>+S40+T60</f>
        <v>74724426</v>
      </c>
      <c r="U39" s="2">
        <f>+T40+U60</f>
        <v>74724426</v>
      </c>
      <c r="V39" s="2">
        <f>+S39</f>
        <v>74724426</v>
      </c>
      <c r="W39" s="2">
        <f>+G39</f>
        <v>5552784</v>
      </c>
      <c r="X39" s="2"/>
      <c r="Y39" s="2">
        <f>+W39-X39</f>
        <v>5552784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3303912</v>
      </c>
      <c r="D40" s="43">
        <f t="shared" ref="D40:AA40" si="4">+D38+D39</f>
        <v>0</v>
      </c>
      <c r="E40" s="44">
        <f t="shared" si="4"/>
        <v>904740</v>
      </c>
      <c r="F40" s="45">
        <f t="shared" si="4"/>
        <v>904740</v>
      </c>
      <c r="G40" s="45">
        <f t="shared" si="4"/>
        <v>5552784</v>
      </c>
      <c r="H40" s="45">
        <f t="shared" si="4"/>
        <v>61105568</v>
      </c>
      <c r="I40" s="45">
        <f t="shared" si="4"/>
        <v>61105568</v>
      </c>
      <c r="J40" s="45">
        <f>+I40</f>
        <v>61105568</v>
      </c>
      <c r="K40" s="45">
        <f t="shared" si="4"/>
        <v>66659765</v>
      </c>
      <c r="L40" s="45">
        <f t="shared" si="4"/>
        <v>70430960</v>
      </c>
      <c r="M40" s="45">
        <f t="shared" si="4"/>
        <v>74724426</v>
      </c>
      <c r="N40" s="45">
        <f>+M40</f>
        <v>74724426</v>
      </c>
      <c r="O40" s="45">
        <f t="shared" si="4"/>
        <v>74724426</v>
      </c>
      <c r="P40" s="45">
        <f t="shared" si="4"/>
        <v>74724426</v>
      </c>
      <c r="Q40" s="45">
        <f t="shared" si="4"/>
        <v>74724426</v>
      </c>
      <c r="R40" s="45">
        <f>+Q40</f>
        <v>74724426</v>
      </c>
      <c r="S40" s="45">
        <f t="shared" si="4"/>
        <v>74724426</v>
      </c>
      <c r="T40" s="45">
        <f t="shared" si="4"/>
        <v>74724426</v>
      </c>
      <c r="U40" s="45">
        <f t="shared" si="4"/>
        <v>74724426</v>
      </c>
      <c r="V40" s="45">
        <f>+U40</f>
        <v>74724426</v>
      </c>
      <c r="W40" s="45">
        <f>+V40</f>
        <v>74724426</v>
      </c>
      <c r="X40" s="45">
        <f t="shared" si="4"/>
        <v>452364</v>
      </c>
      <c r="Y40" s="45">
        <f t="shared" si="4"/>
        <v>68719278</v>
      </c>
      <c r="Z40" s="46">
        <f>+IF(X40&lt;&gt;0,+(Y40/X40)*100,0)</f>
        <v>15191.146510332388</v>
      </c>
      <c r="AA40" s="47">
        <f t="shared" si="4"/>
        <v>904740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5552784</v>
      </c>
      <c r="H60">
        <v>5552784</v>
      </c>
      <c r="J60">
        <v>5552784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179654460</v>
      </c>
      <c r="F7" s="20">
        <v>179654460</v>
      </c>
      <c r="G7" s="20">
        <v>89284614</v>
      </c>
      <c r="H7" s="20">
        <v>111866479</v>
      </c>
      <c r="I7" s="20">
        <v>116437788</v>
      </c>
      <c r="J7" s="20">
        <v>317588881</v>
      </c>
      <c r="K7" s="20">
        <v>129391677</v>
      </c>
      <c r="L7" s="20">
        <v>114193908</v>
      </c>
      <c r="M7" s="20">
        <v>129494325</v>
      </c>
      <c r="N7" s="20">
        <v>373079910</v>
      </c>
      <c r="O7" s="20"/>
      <c r="P7" s="20"/>
      <c r="Q7" s="20"/>
      <c r="R7" s="20"/>
      <c r="S7" s="20"/>
      <c r="T7" s="20"/>
      <c r="U7" s="20"/>
      <c r="V7" s="20"/>
      <c r="W7" s="20">
        <v>690668791</v>
      </c>
      <c r="X7" s="20">
        <v>89827230</v>
      </c>
      <c r="Y7" s="20">
        <v>600841561</v>
      </c>
      <c r="Z7" s="21">
        <v>668.88577216507736</v>
      </c>
      <c r="AA7" s="22">
        <v>179654460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21351900</v>
      </c>
      <c r="F8" s="20">
        <v>21351900</v>
      </c>
      <c r="G8" s="20">
        <v>1330086</v>
      </c>
      <c r="H8" s="20">
        <v>1136156</v>
      </c>
      <c r="I8" s="20">
        <v>358930</v>
      </c>
      <c r="J8" s="20">
        <v>2825172</v>
      </c>
      <c r="K8" s="20">
        <v>947694</v>
      </c>
      <c r="L8" s="20">
        <v>1335497</v>
      </c>
      <c r="M8" s="20">
        <v>731151</v>
      </c>
      <c r="N8" s="20">
        <v>3014342</v>
      </c>
      <c r="O8" s="20"/>
      <c r="P8" s="20"/>
      <c r="Q8" s="20"/>
      <c r="R8" s="20"/>
      <c r="S8" s="20"/>
      <c r="T8" s="20"/>
      <c r="U8" s="20"/>
      <c r="V8" s="20"/>
      <c r="W8" s="20">
        <v>5839514</v>
      </c>
      <c r="X8" s="20">
        <v>10675950</v>
      </c>
      <c r="Y8" s="20">
        <v>-4836436</v>
      </c>
      <c r="Z8" s="21">
        <v>-45.302160463471637</v>
      </c>
      <c r="AA8" s="22">
        <v>21351900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30149676</v>
      </c>
      <c r="F9" s="20">
        <v>36414976</v>
      </c>
      <c r="G9" s="20">
        <v>12562326</v>
      </c>
      <c r="H9" s="20"/>
      <c r="I9" s="20"/>
      <c r="J9" s="20">
        <v>12562326</v>
      </c>
      <c r="K9" s="20"/>
      <c r="L9" s="20">
        <v>9420300</v>
      </c>
      <c r="M9" s="20">
        <v>10050143</v>
      </c>
      <c r="N9" s="20">
        <v>19470443</v>
      </c>
      <c r="O9" s="20"/>
      <c r="P9" s="20"/>
      <c r="Q9" s="20"/>
      <c r="R9" s="20"/>
      <c r="S9" s="20"/>
      <c r="T9" s="20"/>
      <c r="U9" s="20"/>
      <c r="V9" s="20"/>
      <c r="W9" s="20">
        <v>32032769</v>
      </c>
      <c r="X9" s="20">
        <v>21340138</v>
      </c>
      <c r="Y9" s="20">
        <v>10692631</v>
      </c>
      <c r="Z9" s="21">
        <v>50.105725651820997</v>
      </c>
      <c r="AA9" s="22">
        <v>36414976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39867000</v>
      </c>
      <c r="F10" s="20">
        <v>25455361</v>
      </c>
      <c r="G10" s="20">
        <v>2900000</v>
      </c>
      <c r="H10" s="20">
        <v>2000000</v>
      </c>
      <c r="I10" s="20"/>
      <c r="J10" s="20">
        <v>4900000</v>
      </c>
      <c r="K10" s="20"/>
      <c r="L10" s="20"/>
      <c r="M10" s="20">
        <v>20930264</v>
      </c>
      <c r="N10" s="20">
        <v>20930264</v>
      </c>
      <c r="O10" s="20"/>
      <c r="P10" s="20"/>
      <c r="Q10" s="20"/>
      <c r="R10" s="20"/>
      <c r="S10" s="20"/>
      <c r="T10" s="20"/>
      <c r="U10" s="20"/>
      <c r="V10" s="20"/>
      <c r="W10" s="20">
        <v>25830264</v>
      </c>
      <c r="X10" s="20">
        <v>25455361</v>
      </c>
      <c r="Y10" s="20">
        <v>374903</v>
      </c>
      <c r="Z10" s="21">
        <v>1.4727860272733906</v>
      </c>
      <c r="AA10" s="22">
        <v>25455361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-1284610976</v>
      </c>
      <c r="F14" s="20">
        <v>-1290876276</v>
      </c>
      <c r="G14" s="20">
        <v>-1151267</v>
      </c>
      <c r="H14" s="20">
        <v>-893087</v>
      </c>
      <c r="I14" s="20">
        <v>-2059603</v>
      </c>
      <c r="J14" s="20">
        <v>-4103957</v>
      </c>
      <c r="K14" s="20">
        <v>-5190664</v>
      </c>
      <c r="L14" s="20">
        <v>-839789</v>
      </c>
      <c r="M14" s="20">
        <v>-775000567</v>
      </c>
      <c r="N14" s="20">
        <v>-781031020</v>
      </c>
      <c r="O14" s="20"/>
      <c r="P14" s="20"/>
      <c r="Q14" s="20"/>
      <c r="R14" s="20"/>
      <c r="S14" s="20"/>
      <c r="T14" s="20"/>
      <c r="U14" s="20"/>
      <c r="V14" s="20"/>
      <c r="W14" s="20">
        <v>-785134977</v>
      </c>
      <c r="X14" s="20">
        <v>-1289776279</v>
      </c>
      <c r="Y14" s="20">
        <v>504641302</v>
      </c>
      <c r="Z14" s="21">
        <v>-39.126266331341021</v>
      </c>
      <c r="AA14" s="22">
        <v>-1290876276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-15142186</v>
      </c>
      <c r="F15" s="20">
        <v>-15142186</v>
      </c>
      <c r="G15" s="20"/>
      <c r="H15" s="20"/>
      <c r="I15" s="20">
        <v>-339412</v>
      </c>
      <c r="J15" s="20">
        <v>-339412</v>
      </c>
      <c r="K15" s="20"/>
      <c r="L15" s="20"/>
      <c r="M15" s="20">
        <v>-5238151</v>
      </c>
      <c r="N15" s="20">
        <v>-5238151</v>
      </c>
      <c r="O15" s="20"/>
      <c r="P15" s="20"/>
      <c r="Q15" s="20"/>
      <c r="R15" s="20"/>
      <c r="S15" s="20"/>
      <c r="T15" s="20"/>
      <c r="U15" s="20"/>
      <c r="V15" s="20"/>
      <c r="W15" s="20">
        <v>-5577563</v>
      </c>
      <c r="X15" s="20">
        <v>-15142186</v>
      </c>
      <c r="Y15" s="20">
        <v>9564623</v>
      </c>
      <c r="Z15" s="21">
        <v>-63.165404255369729</v>
      </c>
      <c r="AA15" s="22">
        <v>-15142186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-1028730126</v>
      </c>
      <c r="F17" s="28">
        <f t="shared" si="0"/>
        <v>-1043141765</v>
      </c>
      <c r="G17" s="28">
        <f t="shared" si="0"/>
        <v>104925759</v>
      </c>
      <c r="H17" s="28">
        <f t="shared" si="0"/>
        <v>114109548</v>
      </c>
      <c r="I17" s="28">
        <f t="shared" si="0"/>
        <v>114397703</v>
      </c>
      <c r="J17" s="28">
        <f t="shared" si="0"/>
        <v>333433010</v>
      </c>
      <c r="K17" s="28">
        <f t="shared" si="0"/>
        <v>125148707</v>
      </c>
      <c r="L17" s="28">
        <f t="shared" si="0"/>
        <v>124109916</v>
      </c>
      <c r="M17" s="28">
        <f t="shared" si="0"/>
        <v>-619032835</v>
      </c>
      <c r="N17" s="28">
        <f t="shared" si="0"/>
        <v>-369774212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-36341202</v>
      </c>
      <c r="X17" s="28">
        <f t="shared" si="0"/>
        <v>-1157619786</v>
      </c>
      <c r="Y17" s="28">
        <f t="shared" si="0"/>
        <v>1121278584</v>
      </c>
      <c r="Z17" s="29">
        <f>+IF(X17&lt;&gt;0,+(Y17/X17)*100,0)</f>
        <v>-96.860696194078358</v>
      </c>
      <c r="AA17" s="30">
        <f>SUM(AA6:AA16)</f>
        <v>-1043141765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-149643077</v>
      </c>
      <c r="F26" s="20">
        <v>-131800329</v>
      </c>
      <c r="G26" s="20">
        <v>-525112</v>
      </c>
      <c r="H26" s="20">
        <v>-5658564</v>
      </c>
      <c r="I26" s="20">
        <v>-17864617</v>
      </c>
      <c r="J26" s="20">
        <v>-24048293</v>
      </c>
      <c r="K26" s="20">
        <v>-15691962</v>
      </c>
      <c r="L26" s="20">
        <v>-23962508</v>
      </c>
      <c r="M26" s="20">
        <v>-8915276</v>
      </c>
      <c r="N26" s="20">
        <v>-48569746</v>
      </c>
      <c r="O26" s="20"/>
      <c r="P26" s="20"/>
      <c r="Q26" s="20"/>
      <c r="R26" s="20"/>
      <c r="S26" s="20"/>
      <c r="T26" s="20"/>
      <c r="U26" s="20"/>
      <c r="V26" s="20"/>
      <c r="W26" s="20">
        <v>-72618039</v>
      </c>
      <c r="X26" s="20">
        <v>-131800329</v>
      </c>
      <c r="Y26" s="20">
        <v>59182290</v>
      </c>
      <c r="Z26" s="21">
        <v>-44.902991099513869</v>
      </c>
      <c r="AA26" s="22">
        <v>-131800329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-149643077</v>
      </c>
      <c r="F27" s="28">
        <f t="shared" si="1"/>
        <v>-131800329</v>
      </c>
      <c r="G27" s="28">
        <f t="shared" si="1"/>
        <v>-525112</v>
      </c>
      <c r="H27" s="28">
        <f t="shared" si="1"/>
        <v>-5658564</v>
      </c>
      <c r="I27" s="28">
        <f t="shared" si="1"/>
        <v>-17864617</v>
      </c>
      <c r="J27" s="28">
        <f t="shared" si="1"/>
        <v>-24048293</v>
      </c>
      <c r="K27" s="28">
        <f t="shared" si="1"/>
        <v>-15691962</v>
      </c>
      <c r="L27" s="28">
        <f t="shared" si="1"/>
        <v>-23962508</v>
      </c>
      <c r="M27" s="28">
        <f t="shared" si="1"/>
        <v>-8915276</v>
      </c>
      <c r="N27" s="28">
        <f t="shared" si="1"/>
        <v>-48569746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-72618039</v>
      </c>
      <c r="X27" s="28">
        <f t="shared" si="1"/>
        <v>-131800329</v>
      </c>
      <c r="Y27" s="28">
        <f t="shared" si="1"/>
        <v>59182290</v>
      </c>
      <c r="Z27" s="29">
        <f>+IF(X27&lt;&gt;0,+(Y27/X27)*100,0)</f>
        <v>-44.902991099513869</v>
      </c>
      <c r="AA27" s="30">
        <f>SUM(AA21:AA26)</f>
        <v>-131800329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-1178373203</v>
      </c>
      <c r="F38" s="2">
        <f t="shared" si="3"/>
        <v>-1174942094</v>
      </c>
      <c r="G38" s="2">
        <f t="shared" si="3"/>
        <v>104400647</v>
      </c>
      <c r="H38" s="2">
        <f t="shared" si="3"/>
        <v>108450984</v>
      </c>
      <c r="I38" s="2">
        <f t="shared" si="3"/>
        <v>96533086</v>
      </c>
      <c r="J38" s="2">
        <f t="shared" si="3"/>
        <v>309384717</v>
      </c>
      <c r="K38" s="2">
        <f t="shared" si="3"/>
        <v>109456745</v>
      </c>
      <c r="L38" s="2">
        <f t="shared" si="3"/>
        <v>100147408</v>
      </c>
      <c r="M38" s="2">
        <f t="shared" si="3"/>
        <v>-627948111</v>
      </c>
      <c r="N38" s="2">
        <f t="shared" si="3"/>
        <v>-418343958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-108959241</v>
      </c>
      <c r="X38" s="2">
        <f t="shared" si="3"/>
        <v>-1289420115</v>
      </c>
      <c r="Y38" s="2">
        <f t="shared" si="3"/>
        <v>1180460874</v>
      </c>
      <c r="Z38" s="34">
        <f>+IF(X38&lt;&gt;0,+(Y38/X38)*100,0)</f>
        <v>-91.54974862479169</v>
      </c>
      <c r="AA38" s="35">
        <f>+AA17+AA27+AA36</f>
        <v>-1174942094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760011189</v>
      </c>
      <c r="H39" s="2">
        <f>+G40+H60</f>
        <v>864411190</v>
      </c>
      <c r="I39" s="2">
        <f>+H40+I60</f>
        <v>972862174</v>
      </c>
      <c r="J39" s="2">
        <f>+G39</f>
        <v>760011189</v>
      </c>
      <c r="K39" s="2">
        <f>+I40+K60</f>
        <v>1069395260</v>
      </c>
      <c r="L39" s="2">
        <f>+K40+L60</f>
        <v>1178852005</v>
      </c>
      <c r="M39" s="2">
        <f>+L40+M60</f>
        <v>1278999413</v>
      </c>
      <c r="N39" s="2">
        <f>+K39</f>
        <v>1069395260</v>
      </c>
      <c r="O39" s="2">
        <f>+M40+O60</f>
        <v>651051302</v>
      </c>
      <c r="P39" s="2">
        <f>+O40+P60</f>
        <v>651051302</v>
      </c>
      <c r="Q39" s="2">
        <f>+P40+Q60</f>
        <v>651051302</v>
      </c>
      <c r="R39" s="2">
        <f>+O39</f>
        <v>651051302</v>
      </c>
      <c r="S39" s="2">
        <f>+Q40+S60</f>
        <v>651051302</v>
      </c>
      <c r="T39" s="2">
        <f>+S40+T60</f>
        <v>651051302</v>
      </c>
      <c r="U39" s="2">
        <f>+T40+U60</f>
        <v>651051302</v>
      </c>
      <c r="V39" s="2">
        <f>+S39</f>
        <v>651051302</v>
      </c>
      <c r="W39" s="2">
        <f>+G39</f>
        <v>760011189</v>
      </c>
      <c r="X39" s="2"/>
      <c r="Y39" s="2">
        <f>+W39-X39</f>
        <v>760011189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-1178373203</v>
      </c>
      <c r="F40" s="45">
        <f t="shared" si="4"/>
        <v>-1174942094</v>
      </c>
      <c r="G40" s="45">
        <f t="shared" si="4"/>
        <v>864411836</v>
      </c>
      <c r="H40" s="45">
        <f t="shared" si="4"/>
        <v>972862174</v>
      </c>
      <c r="I40" s="45">
        <f t="shared" si="4"/>
        <v>1069395260</v>
      </c>
      <c r="J40" s="45">
        <f>+I40</f>
        <v>1069395260</v>
      </c>
      <c r="K40" s="45">
        <f t="shared" si="4"/>
        <v>1178852005</v>
      </c>
      <c r="L40" s="45">
        <f t="shared" si="4"/>
        <v>1278999413</v>
      </c>
      <c r="M40" s="45">
        <f t="shared" si="4"/>
        <v>651051302</v>
      </c>
      <c r="N40" s="45">
        <f>+M40</f>
        <v>651051302</v>
      </c>
      <c r="O40" s="45">
        <f t="shared" si="4"/>
        <v>651051302</v>
      </c>
      <c r="P40" s="45">
        <f t="shared" si="4"/>
        <v>651051302</v>
      </c>
      <c r="Q40" s="45">
        <f t="shared" si="4"/>
        <v>651051302</v>
      </c>
      <c r="R40" s="45">
        <f>+Q40</f>
        <v>651051302</v>
      </c>
      <c r="S40" s="45">
        <f t="shared" si="4"/>
        <v>651051302</v>
      </c>
      <c r="T40" s="45">
        <f t="shared" si="4"/>
        <v>651051302</v>
      </c>
      <c r="U40" s="45">
        <f t="shared" si="4"/>
        <v>651051302</v>
      </c>
      <c r="V40" s="45">
        <f>+U40</f>
        <v>651051302</v>
      </c>
      <c r="W40" s="45">
        <f>+V40</f>
        <v>651051302</v>
      </c>
      <c r="X40" s="45">
        <f t="shared" si="4"/>
        <v>-1289420115</v>
      </c>
      <c r="Y40" s="45">
        <f t="shared" si="4"/>
        <v>1940472063</v>
      </c>
      <c r="Z40" s="46">
        <f>+IF(X40&lt;&gt;0,+(Y40/X40)*100,0)</f>
        <v>-150.49184051235312</v>
      </c>
      <c r="AA40" s="47">
        <f t="shared" si="4"/>
        <v>-1174942094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760011189</v>
      </c>
      <c r="H60">
        <v>-646</v>
      </c>
      <c r="J60">
        <v>760011189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-30750000</v>
      </c>
      <c r="D14" s="18"/>
      <c r="E14" s="19">
        <v>-28168000</v>
      </c>
      <c r="F14" s="20">
        <v>-28168000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-14083998</v>
      </c>
      <c r="Y14" s="20">
        <v>14083998</v>
      </c>
      <c r="Z14" s="21">
        <v>-100</v>
      </c>
      <c r="AA14" s="22">
        <v>-28168000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-30750000</v>
      </c>
      <c r="D17" s="26">
        <f>SUM(D6:D16)</f>
        <v>0</v>
      </c>
      <c r="E17" s="27">
        <f t="shared" si="0"/>
        <v>-28168000</v>
      </c>
      <c r="F17" s="28">
        <f t="shared" si="0"/>
        <v>-28168000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-14083998</v>
      </c>
      <c r="Y17" s="28">
        <f t="shared" si="0"/>
        <v>14083998</v>
      </c>
      <c r="Z17" s="29">
        <f>+IF(X17&lt;&gt;0,+(Y17/X17)*100,0)</f>
        <v>-100</v>
      </c>
      <c r="AA17" s="30">
        <f>SUM(AA6:AA16)</f>
        <v>-28168000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-30750000</v>
      </c>
      <c r="D38" s="32">
        <f>+D17+D27+D36</f>
        <v>0</v>
      </c>
      <c r="E38" s="33">
        <f t="shared" si="3"/>
        <v>-28168000</v>
      </c>
      <c r="F38" s="2">
        <f t="shared" si="3"/>
        <v>-28168000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-14083998</v>
      </c>
      <c r="Y38" s="2">
        <f t="shared" si="3"/>
        <v>14083998</v>
      </c>
      <c r="Z38" s="34">
        <f>+IF(X38&lt;&gt;0,+(Y38/X38)*100,0)</f>
        <v>-100</v>
      </c>
      <c r="AA38" s="35">
        <f>+AA17+AA27+AA36</f>
        <v>-28168000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-30750000</v>
      </c>
      <c r="D40" s="43">
        <f t="shared" ref="D40:AA40" si="4">+D38+D39</f>
        <v>0</v>
      </c>
      <c r="E40" s="44">
        <f t="shared" si="4"/>
        <v>-28168000</v>
      </c>
      <c r="F40" s="45">
        <f t="shared" si="4"/>
        <v>-28168000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-14083998</v>
      </c>
      <c r="Y40" s="45">
        <f t="shared" si="4"/>
        <v>14083998</v>
      </c>
      <c r="Z40" s="46">
        <f>+IF(X40&lt;&gt;0,+(Y40/X40)*100,0)</f>
        <v>-100</v>
      </c>
      <c r="AA40" s="47">
        <f t="shared" si="4"/>
        <v>-28168000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>
        <v>155761</v>
      </c>
      <c r="M6" s="20"/>
      <c r="N6" s="20">
        <v>155761</v>
      </c>
      <c r="O6" s="20"/>
      <c r="P6" s="20"/>
      <c r="Q6" s="20"/>
      <c r="R6" s="20"/>
      <c r="S6" s="20"/>
      <c r="T6" s="20"/>
      <c r="U6" s="20"/>
      <c r="V6" s="20"/>
      <c r="W6" s="20">
        <v>155761</v>
      </c>
      <c r="X6" s="20"/>
      <c r="Y6" s="20">
        <v>155761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125953859</v>
      </c>
      <c r="D7" s="18"/>
      <c r="E7" s="19">
        <v>220368588</v>
      </c>
      <c r="F7" s="20">
        <v>220368588</v>
      </c>
      <c r="G7" s="20">
        <v>26516126</v>
      </c>
      <c r="H7" s="20">
        <v>24619156</v>
      </c>
      <c r="I7" s="20">
        <v>14424874</v>
      </c>
      <c r="J7" s="20">
        <v>65560156</v>
      </c>
      <c r="K7" s="20">
        <v>22245173</v>
      </c>
      <c r="L7" s="20">
        <v>20980622</v>
      </c>
      <c r="M7" s="20">
        <v>16785679</v>
      </c>
      <c r="N7" s="20">
        <v>60011474</v>
      </c>
      <c r="O7" s="20"/>
      <c r="P7" s="20"/>
      <c r="Q7" s="20"/>
      <c r="R7" s="20"/>
      <c r="S7" s="20"/>
      <c r="T7" s="20"/>
      <c r="U7" s="20"/>
      <c r="V7" s="20"/>
      <c r="W7" s="20">
        <v>125571630</v>
      </c>
      <c r="X7" s="20">
        <v>110184294</v>
      </c>
      <c r="Y7" s="20">
        <v>15387336</v>
      </c>
      <c r="Z7" s="21">
        <v>13.965090160672084</v>
      </c>
      <c r="AA7" s="22">
        <v>220368588</v>
      </c>
    </row>
    <row r="8" spans="1:27" ht="13.5" x14ac:dyDescent="0.25">
      <c r="A8" s="23" t="s">
        <v>36</v>
      </c>
      <c r="B8" s="17" t="s">
        <v>32</v>
      </c>
      <c r="C8" s="18">
        <v>9400</v>
      </c>
      <c r="D8" s="18"/>
      <c r="E8" s="19">
        <v>71724</v>
      </c>
      <c r="F8" s="20">
        <v>71724</v>
      </c>
      <c r="G8" s="20">
        <v>28027</v>
      </c>
      <c r="H8" s="20"/>
      <c r="I8" s="20"/>
      <c r="J8" s="20">
        <v>28027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28027</v>
      </c>
      <c r="X8" s="20">
        <v>35862</v>
      </c>
      <c r="Y8" s="20">
        <v>-7835</v>
      </c>
      <c r="Z8" s="21">
        <v>-21.847638168534939</v>
      </c>
      <c r="AA8" s="22">
        <v>71724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43154787</v>
      </c>
      <c r="D10" s="18"/>
      <c r="E10" s="19">
        <v>31560000</v>
      </c>
      <c r="F10" s="20">
        <v>31560000</v>
      </c>
      <c r="G10" s="20">
        <v>11000000</v>
      </c>
      <c r="H10" s="20">
        <v>1000000</v>
      </c>
      <c r="I10" s="20"/>
      <c r="J10" s="20">
        <v>12000000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14000000</v>
      </c>
      <c r="X10" s="20">
        <v>15780000</v>
      </c>
      <c r="Y10" s="20">
        <v>-1780000</v>
      </c>
      <c r="Z10" s="21">
        <v>-11.280101394169835</v>
      </c>
      <c r="AA10" s="22">
        <v>31560000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-166470119</v>
      </c>
      <c r="D14" s="18"/>
      <c r="E14" s="19">
        <v>-184711524</v>
      </c>
      <c r="F14" s="20">
        <v>-184711524</v>
      </c>
      <c r="G14" s="20">
        <v>-20020372</v>
      </c>
      <c r="H14" s="20">
        <v>-23213054</v>
      </c>
      <c r="I14" s="20">
        <v>-21529740</v>
      </c>
      <c r="J14" s="20">
        <v>-64763166</v>
      </c>
      <c r="K14" s="20">
        <v>-12282929</v>
      </c>
      <c r="L14" s="20"/>
      <c r="M14" s="20">
        <v>-27871672</v>
      </c>
      <c r="N14" s="20">
        <v>-40154601</v>
      </c>
      <c r="O14" s="20"/>
      <c r="P14" s="20"/>
      <c r="Q14" s="20"/>
      <c r="R14" s="20"/>
      <c r="S14" s="20"/>
      <c r="T14" s="20"/>
      <c r="U14" s="20"/>
      <c r="V14" s="20"/>
      <c r="W14" s="20">
        <v>-104917767</v>
      </c>
      <c r="X14" s="20">
        <v>-92355762</v>
      </c>
      <c r="Y14" s="20">
        <v>-12562005</v>
      </c>
      <c r="Z14" s="21">
        <v>13.6017555677793</v>
      </c>
      <c r="AA14" s="22">
        <v>-184711524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72079403</v>
      </c>
      <c r="D17" s="26">
        <f>SUM(D6:D16)</f>
        <v>0</v>
      </c>
      <c r="E17" s="27">
        <f t="shared" si="0"/>
        <v>67288788</v>
      </c>
      <c r="F17" s="28">
        <f t="shared" si="0"/>
        <v>67288788</v>
      </c>
      <c r="G17" s="28">
        <f t="shared" si="0"/>
        <v>17523781</v>
      </c>
      <c r="H17" s="28">
        <f t="shared" si="0"/>
        <v>2406102</v>
      </c>
      <c r="I17" s="28">
        <f t="shared" si="0"/>
        <v>-7104866</v>
      </c>
      <c r="J17" s="28">
        <f t="shared" si="0"/>
        <v>12825017</v>
      </c>
      <c r="K17" s="28">
        <f t="shared" si="0"/>
        <v>9962244</v>
      </c>
      <c r="L17" s="28">
        <f t="shared" si="0"/>
        <v>21136383</v>
      </c>
      <c r="M17" s="28">
        <f t="shared" si="0"/>
        <v>-9085993</v>
      </c>
      <c r="N17" s="28">
        <f t="shared" si="0"/>
        <v>22012634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34837651</v>
      </c>
      <c r="X17" s="28">
        <f t="shared" si="0"/>
        <v>33644394</v>
      </c>
      <c r="Y17" s="28">
        <f t="shared" si="0"/>
        <v>1193257</v>
      </c>
      <c r="Z17" s="29">
        <f>+IF(X17&lt;&gt;0,+(Y17/X17)*100,0)</f>
        <v>3.5466740759248037</v>
      </c>
      <c r="AA17" s="30">
        <f>SUM(AA6:AA16)</f>
        <v>67288788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-33400232</v>
      </c>
      <c r="D26" s="18"/>
      <c r="E26" s="19">
        <v>-53946480</v>
      </c>
      <c r="F26" s="20">
        <v>-53946480</v>
      </c>
      <c r="G26" s="20">
        <v>-8701092</v>
      </c>
      <c r="H26" s="20">
        <v>-4862889</v>
      </c>
      <c r="I26" s="20">
        <v>-129605</v>
      </c>
      <c r="J26" s="20">
        <v>-13693586</v>
      </c>
      <c r="K26" s="20">
        <v>-7962984</v>
      </c>
      <c r="L26" s="20">
        <v>-3524003</v>
      </c>
      <c r="M26" s="20">
        <v>-5415378</v>
      </c>
      <c r="N26" s="20">
        <v>-16902365</v>
      </c>
      <c r="O26" s="20"/>
      <c r="P26" s="20"/>
      <c r="Q26" s="20"/>
      <c r="R26" s="20"/>
      <c r="S26" s="20"/>
      <c r="T26" s="20"/>
      <c r="U26" s="20"/>
      <c r="V26" s="20"/>
      <c r="W26" s="20">
        <v>-30595951</v>
      </c>
      <c r="X26" s="20">
        <v>-26973240</v>
      </c>
      <c r="Y26" s="20">
        <v>-3622711</v>
      </c>
      <c r="Z26" s="21">
        <v>13.430759523142196</v>
      </c>
      <c r="AA26" s="22">
        <v>-53946480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-33400232</v>
      </c>
      <c r="D27" s="26">
        <f>SUM(D21:D26)</f>
        <v>0</v>
      </c>
      <c r="E27" s="27">
        <f t="shared" si="1"/>
        <v>-53946480</v>
      </c>
      <c r="F27" s="28">
        <f t="shared" si="1"/>
        <v>-53946480</v>
      </c>
      <c r="G27" s="28">
        <f t="shared" si="1"/>
        <v>-8701092</v>
      </c>
      <c r="H27" s="28">
        <f t="shared" si="1"/>
        <v>-4862889</v>
      </c>
      <c r="I27" s="28">
        <f t="shared" si="1"/>
        <v>-129605</v>
      </c>
      <c r="J27" s="28">
        <f t="shared" si="1"/>
        <v>-13693586</v>
      </c>
      <c r="K27" s="28">
        <f t="shared" si="1"/>
        <v>-7962984</v>
      </c>
      <c r="L27" s="28">
        <f t="shared" si="1"/>
        <v>-3524003</v>
      </c>
      <c r="M27" s="28">
        <f t="shared" si="1"/>
        <v>-5415378</v>
      </c>
      <c r="N27" s="28">
        <f t="shared" si="1"/>
        <v>-16902365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-30595951</v>
      </c>
      <c r="X27" s="28">
        <f t="shared" si="1"/>
        <v>-26973240</v>
      </c>
      <c r="Y27" s="28">
        <f t="shared" si="1"/>
        <v>-3622711</v>
      </c>
      <c r="Z27" s="29">
        <f>+IF(X27&lt;&gt;0,+(Y27/X27)*100,0)</f>
        <v>13.430759523142196</v>
      </c>
      <c r="AA27" s="30">
        <f>SUM(AA21:AA26)</f>
        <v>-53946480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-36368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-36368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38642803</v>
      </c>
      <c r="D38" s="32">
        <f>+D17+D27+D36</f>
        <v>0</v>
      </c>
      <c r="E38" s="33">
        <f t="shared" si="3"/>
        <v>13342308</v>
      </c>
      <c r="F38" s="2">
        <f t="shared" si="3"/>
        <v>13342308</v>
      </c>
      <c r="G38" s="2">
        <f t="shared" si="3"/>
        <v>8822689</v>
      </c>
      <c r="H38" s="2">
        <f t="shared" si="3"/>
        <v>-2456787</v>
      </c>
      <c r="I38" s="2">
        <f t="shared" si="3"/>
        <v>-7234471</v>
      </c>
      <c r="J38" s="2">
        <f t="shared" si="3"/>
        <v>-868569</v>
      </c>
      <c r="K38" s="2">
        <f t="shared" si="3"/>
        <v>1999260</v>
      </c>
      <c r="L38" s="2">
        <f t="shared" si="3"/>
        <v>17612380</v>
      </c>
      <c r="M38" s="2">
        <f t="shared" si="3"/>
        <v>-14501371</v>
      </c>
      <c r="N38" s="2">
        <f t="shared" si="3"/>
        <v>5110269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4241700</v>
      </c>
      <c r="X38" s="2">
        <f t="shared" si="3"/>
        <v>6671154</v>
      </c>
      <c r="Y38" s="2">
        <f t="shared" si="3"/>
        <v>-2429454</v>
      </c>
      <c r="Z38" s="34">
        <f>+IF(X38&lt;&gt;0,+(Y38/X38)*100,0)</f>
        <v>-36.417297517041277</v>
      </c>
      <c r="AA38" s="35">
        <f>+AA17+AA27+AA36</f>
        <v>13342308</v>
      </c>
    </row>
    <row r="39" spans="1:27" ht="13.5" x14ac:dyDescent="0.25">
      <c r="A39" s="23" t="s">
        <v>61</v>
      </c>
      <c r="B39" s="17"/>
      <c r="C39" s="32">
        <v>-562225</v>
      </c>
      <c r="D39" s="32"/>
      <c r="E39" s="33"/>
      <c r="F39" s="2"/>
      <c r="G39" s="2">
        <v>29473884</v>
      </c>
      <c r="H39" s="2">
        <f>+G40+H60</f>
        <v>38296573</v>
      </c>
      <c r="I39" s="2">
        <f>+H40+I60</f>
        <v>35839786</v>
      </c>
      <c r="J39" s="2">
        <f>+G39</f>
        <v>29473884</v>
      </c>
      <c r="K39" s="2">
        <f>+I40+K60</f>
        <v>28605315</v>
      </c>
      <c r="L39" s="2">
        <f>+K40+L60</f>
        <v>30604575</v>
      </c>
      <c r="M39" s="2">
        <f>+L40+M60</f>
        <v>48216955</v>
      </c>
      <c r="N39" s="2">
        <f>+K39</f>
        <v>28605315</v>
      </c>
      <c r="O39" s="2">
        <f>+M40+O60</f>
        <v>33715584</v>
      </c>
      <c r="P39" s="2">
        <f>+O40+P60</f>
        <v>33715584</v>
      </c>
      <c r="Q39" s="2">
        <f>+P40+Q60</f>
        <v>33715584</v>
      </c>
      <c r="R39" s="2">
        <f>+O39</f>
        <v>33715584</v>
      </c>
      <c r="S39" s="2">
        <f>+Q40+S60</f>
        <v>33715584</v>
      </c>
      <c r="T39" s="2">
        <f>+S40+T60</f>
        <v>33715584</v>
      </c>
      <c r="U39" s="2">
        <f>+T40+U60</f>
        <v>33715584</v>
      </c>
      <c r="V39" s="2">
        <f>+S39</f>
        <v>33715584</v>
      </c>
      <c r="W39" s="2">
        <f>+G39</f>
        <v>29473884</v>
      </c>
      <c r="X39" s="2"/>
      <c r="Y39" s="2">
        <f>+W39-X39</f>
        <v>29473884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38080578</v>
      </c>
      <c r="D40" s="43">
        <f t="shared" ref="D40:AA40" si="4">+D38+D39</f>
        <v>0</v>
      </c>
      <c r="E40" s="44">
        <f t="shared" si="4"/>
        <v>13342308</v>
      </c>
      <c r="F40" s="45">
        <f t="shared" si="4"/>
        <v>13342308</v>
      </c>
      <c r="G40" s="45">
        <f t="shared" si="4"/>
        <v>38296573</v>
      </c>
      <c r="H40" s="45">
        <f t="shared" si="4"/>
        <v>35839786</v>
      </c>
      <c r="I40" s="45">
        <f t="shared" si="4"/>
        <v>28605315</v>
      </c>
      <c r="J40" s="45">
        <f>+I40</f>
        <v>28605315</v>
      </c>
      <c r="K40" s="45">
        <f t="shared" si="4"/>
        <v>30604575</v>
      </c>
      <c r="L40" s="45">
        <f t="shared" si="4"/>
        <v>48216955</v>
      </c>
      <c r="M40" s="45">
        <f t="shared" si="4"/>
        <v>33715584</v>
      </c>
      <c r="N40" s="45">
        <f>+M40</f>
        <v>33715584</v>
      </c>
      <c r="O40" s="45">
        <f t="shared" si="4"/>
        <v>33715584</v>
      </c>
      <c r="P40" s="45">
        <f t="shared" si="4"/>
        <v>33715584</v>
      </c>
      <c r="Q40" s="45">
        <f t="shared" si="4"/>
        <v>33715584</v>
      </c>
      <c r="R40" s="45">
        <f>+Q40</f>
        <v>33715584</v>
      </c>
      <c r="S40" s="45">
        <f t="shared" si="4"/>
        <v>33715584</v>
      </c>
      <c r="T40" s="45">
        <f t="shared" si="4"/>
        <v>33715584</v>
      </c>
      <c r="U40" s="45">
        <f t="shared" si="4"/>
        <v>33715584</v>
      </c>
      <c r="V40" s="45">
        <f>+U40</f>
        <v>33715584</v>
      </c>
      <c r="W40" s="45">
        <f>+V40</f>
        <v>33715584</v>
      </c>
      <c r="X40" s="45">
        <f t="shared" si="4"/>
        <v>6671154</v>
      </c>
      <c r="Y40" s="45">
        <f t="shared" si="4"/>
        <v>27044430</v>
      </c>
      <c r="Z40" s="46">
        <f>+IF(X40&lt;&gt;0,+(Y40/X40)*100,0)</f>
        <v>405.39357958158365</v>
      </c>
      <c r="AA40" s="47">
        <f t="shared" si="4"/>
        <v>13342308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29473884</v>
      </c>
      <c r="J60">
        <v>29473884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6994000</v>
      </c>
      <c r="D9" s="18"/>
      <c r="E9" s="19"/>
      <c r="F9" s="20"/>
      <c r="G9" s="20"/>
      <c r="H9" s="20"/>
      <c r="I9" s="20"/>
      <c r="J9" s="20"/>
      <c r="K9" s="20"/>
      <c r="L9" s="20">
        <v>9000000</v>
      </c>
      <c r="M9" s="20"/>
      <c r="N9" s="20">
        <v>9000000</v>
      </c>
      <c r="O9" s="20"/>
      <c r="P9" s="20"/>
      <c r="Q9" s="20"/>
      <c r="R9" s="20"/>
      <c r="S9" s="20"/>
      <c r="T9" s="20"/>
      <c r="U9" s="20"/>
      <c r="V9" s="20"/>
      <c r="W9" s="20">
        <v>9000000</v>
      </c>
      <c r="X9" s="20"/>
      <c r="Y9" s="20">
        <v>9000000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9000000</v>
      </c>
      <c r="M17" s="28">
        <f t="shared" si="0"/>
        <v>0</v>
      </c>
      <c r="N17" s="28">
        <f t="shared" si="0"/>
        <v>9000000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9000000</v>
      </c>
      <c r="X17" s="28">
        <f t="shared" si="0"/>
        <v>0</v>
      </c>
      <c r="Y17" s="28">
        <f t="shared" si="0"/>
        <v>9000000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-5451000</v>
      </c>
      <c r="F26" s="20">
        <v>-5451000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-2725506</v>
      </c>
      <c r="Y26" s="20">
        <v>2725506</v>
      </c>
      <c r="Z26" s="21">
        <v>-100</v>
      </c>
      <c r="AA26" s="22">
        <v>-5451000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-5451000</v>
      </c>
      <c r="F27" s="28">
        <f t="shared" si="1"/>
        <v>-5451000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-2725506</v>
      </c>
      <c r="Y27" s="28">
        <f t="shared" si="1"/>
        <v>2725506</v>
      </c>
      <c r="Z27" s="29">
        <f>+IF(X27&lt;&gt;0,+(Y27/X27)*100,0)</f>
        <v>-100</v>
      </c>
      <c r="AA27" s="30">
        <f>SUM(AA21:AA26)</f>
        <v>-5451000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6994000</v>
      </c>
      <c r="D38" s="32">
        <f>+D17+D27+D36</f>
        <v>0</v>
      </c>
      <c r="E38" s="33">
        <f t="shared" si="3"/>
        <v>-5451000</v>
      </c>
      <c r="F38" s="2">
        <f t="shared" si="3"/>
        <v>-5451000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9000000</v>
      </c>
      <c r="M38" s="2">
        <f t="shared" si="3"/>
        <v>0</v>
      </c>
      <c r="N38" s="2">
        <f t="shared" si="3"/>
        <v>9000000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9000000</v>
      </c>
      <c r="X38" s="2">
        <f t="shared" si="3"/>
        <v>-2725506</v>
      </c>
      <c r="Y38" s="2">
        <f t="shared" si="3"/>
        <v>11725506</v>
      </c>
      <c r="Z38" s="34">
        <f>+IF(X38&lt;&gt;0,+(Y38/X38)*100,0)</f>
        <v>-430.21391257256454</v>
      </c>
      <c r="AA38" s="35">
        <f>+AA17+AA27+AA36</f>
        <v>-5451000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9000000</v>
      </c>
      <c r="N39" s="2">
        <f>+K39</f>
        <v>0</v>
      </c>
      <c r="O39" s="2">
        <f>+M40+O60</f>
        <v>9000000</v>
      </c>
      <c r="P39" s="2">
        <f>+O40+P60</f>
        <v>9000000</v>
      </c>
      <c r="Q39" s="2">
        <f>+P40+Q60</f>
        <v>9000000</v>
      </c>
      <c r="R39" s="2">
        <f>+O39</f>
        <v>9000000</v>
      </c>
      <c r="S39" s="2">
        <f>+Q40+S60</f>
        <v>9000000</v>
      </c>
      <c r="T39" s="2">
        <f>+S40+T60</f>
        <v>9000000</v>
      </c>
      <c r="U39" s="2">
        <f>+T40+U60</f>
        <v>9000000</v>
      </c>
      <c r="V39" s="2">
        <f>+S39</f>
        <v>9000000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6994000</v>
      </c>
      <c r="D40" s="43">
        <f t="shared" ref="D40:AA40" si="4">+D38+D39</f>
        <v>0</v>
      </c>
      <c r="E40" s="44">
        <f t="shared" si="4"/>
        <v>-5451000</v>
      </c>
      <c r="F40" s="45">
        <f t="shared" si="4"/>
        <v>-5451000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9000000</v>
      </c>
      <c r="M40" s="45">
        <f t="shared" si="4"/>
        <v>9000000</v>
      </c>
      <c r="N40" s="45">
        <f>+M40</f>
        <v>9000000</v>
      </c>
      <c r="O40" s="45">
        <f t="shared" si="4"/>
        <v>9000000</v>
      </c>
      <c r="P40" s="45">
        <f t="shared" si="4"/>
        <v>9000000</v>
      </c>
      <c r="Q40" s="45">
        <f t="shared" si="4"/>
        <v>9000000</v>
      </c>
      <c r="R40" s="45">
        <f>+Q40</f>
        <v>9000000</v>
      </c>
      <c r="S40" s="45">
        <f t="shared" si="4"/>
        <v>9000000</v>
      </c>
      <c r="T40" s="45">
        <f t="shared" si="4"/>
        <v>9000000</v>
      </c>
      <c r="U40" s="45">
        <f t="shared" si="4"/>
        <v>9000000</v>
      </c>
      <c r="V40" s="45">
        <f>+U40</f>
        <v>9000000</v>
      </c>
      <c r="W40" s="45">
        <f>+V40</f>
        <v>9000000</v>
      </c>
      <c r="X40" s="45">
        <f t="shared" si="4"/>
        <v>-2725506</v>
      </c>
      <c r="Y40" s="45">
        <f t="shared" si="4"/>
        <v>11725506</v>
      </c>
      <c r="Z40" s="46">
        <f>+IF(X40&lt;&gt;0,+(Y40/X40)*100,0)</f>
        <v>-430.21391257256454</v>
      </c>
      <c r="AA40" s="47">
        <f t="shared" si="4"/>
        <v>-5451000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600000</v>
      </c>
      <c r="F9" s="20">
        <v>600000</v>
      </c>
      <c r="G9" s="20">
        <v>600000</v>
      </c>
      <c r="H9" s="20"/>
      <c r="I9" s="20"/>
      <c r="J9" s="20">
        <v>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</v>
      </c>
      <c r="X9" s="20">
        <v>600000</v>
      </c>
      <c r="Y9" s="20"/>
      <c r="Z9" s="21"/>
      <c r="AA9" s="22">
        <v>600000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600000</v>
      </c>
      <c r="H10" s="20">
        <v>869688</v>
      </c>
      <c r="I10" s="20">
        <v>71250</v>
      </c>
      <c r="J10" s="20">
        <v>1540938</v>
      </c>
      <c r="K10" s="20">
        <v>449188</v>
      </c>
      <c r="L10" s="20">
        <v>3470847</v>
      </c>
      <c r="M10" s="20"/>
      <c r="N10" s="20">
        <v>3920035</v>
      </c>
      <c r="O10" s="20"/>
      <c r="P10" s="20"/>
      <c r="Q10" s="20"/>
      <c r="R10" s="20"/>
      <c r="S10" s="20"/>
      <c r="T10" s="20"/>
      <c r="U10" s="20"/>
      <c r="V10" s="20"/>
      <c r="W10" s="20">
        <v>5460973</v>
      </c>
      <c r="X10" s="20"/>
      <c r="Y10" s="20">
        <v>5460973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-6125000</v>
      </c>
      <c r="F14" s="20">
        <v>-6125000</v>
      </c>
      <c r="G14" s="20">
        <v>-225195</v>
      </c>
      <c r="H14" s="20">
        <v>-389765</v>
      </c>
      <c r="I14" s="20">
        <v>-273452</v>
      </c>
      <c r="J14" s="20">
        <v>-888412</v>
      </c>
      <c r="K14" s="20">
        <v>-311702</v>
      </c>
      <c r="L14" s="20">
        <v>-160894</v>
      </c>
      <c r="M14" s="20">
        <v>-705693</v>
      </c>
      <c r="N14" s="20">
        <v>-1178289</v>
      </c>
      <c r="O14" s="20"/>
      <c r="P14" s="20"/>
      <c r="Q14" s="20"/>
      <c r="R14" s="20"/>
      <c r="S14" s="20"/>
      <c r="T14" s="20"/>
      <c r="U14" s="20"/>
      <c r="V14" s="20"/>
      <c r="W14" s="20">
        <v>-2066701</v>
      </c>
      <c r="X14" s="20">
        <v>-3206668</v>
      </c>
      <c r="Y14" s="20">
        <v>1139967</v>
      </c>
      <c r="Z14" s="21">
        <v>-35.549891663246704</v>
      </c>
      <c r="AA14" s="22">
        <v>-6125000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-5525000</v>
      </c>
      <c r="F17" s="28">
        <f t="shared" si="0"/>
        <v>-5525000</v>
      </c>
      <c r="G17" s="28">
        <f t="shared" si="0"/>
        <v>974805</v>
      </c>
      <c r="H17" s="28">
        <f t="shared" si="0"/>
        <v>479923</v>
      </c>
      <c r="I17" s="28">
        <f t="shared" si="0"/>
        <v>-202202</v>
      </c>
      <c r="J17" s="28">
        <f t="shared" si="0"/>
        <v>1252526</v>
      </c>
      <c r="K17" s="28">
        <f t="shared" si="0"/>
        <v>137486</v>
      </c>
      <c r="L17" s="28">
        <f t="shared" si="0"/>
        <v>3309953</v>
      </c>
      <c r="M17" s="28">
        <f t="shared" si="0"/>
        <v>-705693</v>
      </c>
      <c r="N17" s="28">
        <f t="shared" si="0"/>
        <v>2741746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3994272</v>
      </c>
      <c r="X17" s="28">
        <f t="shared" si="0"/>
        <v>-2606668</v>
      </c>
      <c r="Y17" s="28">
        <f t="shared" si="0"/>
        <v>6600940</v>
      </c>
      <c r="Z17" s="29">
        <f>+IF(X17&lt;&gt;0,+(Y17/X17)*100,0)</f>
        <v>-253.23286279648963</v>
      </c>
      <c r="AA17" s="30">
        <f>SUM(AA6:AA16)</f>
        <v>-5525000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-15725000</v>
      </c>
      <c r="F26" s="20">
        <v>-15725000</v>
      </c>
      <c r="G26" s="20"/>
      <c r="H26" s="20"/>
      <c r="I26" s="20">
        <v>-71250</v>
      </c>
      <c r="J26" s="20">
        <v>-71250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-71250</v>
      </c>
      <c r="X26" s="20">
        <v>-9125000</v>
      </c>
      <c r="Y26" s="20">
        <v>9053750</v>
      </c>
      <c r="Z26" s="21">
        <v>-99.219178082191789</v>
      </c>
      <c r="AA26" s="22">
        <v>-15725000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-15725000</v>
      </c>
      <c r="F27" s="28">
        <f t="shared" si="1"/>
        <v>-15725000</v>
      </c>
      <c r="G27" s="28">
        <f t="shared" si="1"/>
        <v>0</v>
      </c>
      <c r="H27" s="28">
        <f t="shared" si="1"/>
        <v>0</v>
      </c>
      <c r="I27" s="28">
        <f t="shared" si="1"/>
        <v>-71250</v>
      </c>
      <c r="J27" s="28">
        <f t="shared" si="1"/>
        <v>-71250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-71250</v>
      </c>
      <c r="X27" s="28">
        <f t="shared" si="1"/>
        <v>-9125000</v>
      </c>
      <c r="Y27" s="28">
        <f t="shared" si="1"/>
        <v>9053750</v>
      </c>
      <c r="Z27" s="29">
        <f>+IF(X27&lt;&gt;0,+(Y27/X27)*100,0)</f>
        <v>-99.219178082191789</v>
      </c>
      <c r="AA27" s="30">
        <f>SUM(AA21:AA26)</f>
        <v>-15725000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-21250000</v>
      </c>
      <c r="F38" s="2">
        <f t="shared" si="3"/>
        <v>-21250000</v>
      </c>
      <c r="G38" s="2">
        <f t="shared" si="3"/>
        <v>974805</v>
      </c>
      <c r="H38" s="2">
        <f t="shared" si="3"/>
        <v>479923</v>
      </c>
      <c r="I38" s="2">
        <f t="shared" si="3"/>
        <v>-273452</v>
      </c>
      <c r="J38" s="2">
        <f t="shared" si="3"/>
        <v>1181276</v>
      </c>
      <c r="K38" s="2">
        <f t="shared" si="3"/>
        <v>137486</v>
      </c>
      <c r="L38" s="2">
        <f t="shared" si="3"/>
        <v>3309953</v>
      </c>
      <c r="M38" s="2">
        <f t="shared" si="3"/>
        <v>-705693</v>
      </c>
      <c r="N38" s="2">
        <f t="shared" si="3"/>
        <v>2741746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3923022</v>
      </c>
      <c r="X38" s="2">
        <f t="shared" si="3"/>
        <v>-11731668</v>
      </c>
      <c r="Y38" s="2">
        <f t="shared" si="3"/>
        <v>15654690</v>
      </c>
      <c r="Z38" s="34">
        <f>+IF(X38&lt;&gt;0,+(Y38/X38)*100,0)</f>
        <v>-133.43959273310494</v>
      </c>
      <c r="AA38" s="35">
        <f>+AA17+AA27+AA36</f>
        <v>-21250000</v>
      </c>
    </row>
    <row r="39" spans="1:27" ht="13.5" x14ac:dyDescent="0.25">
      <c r="A39" s="23" t="s">
        <v>61</v>
      </c>
      <c r="B39" s="17"/>
      <c r="C39" s="32"/>
      <c r="D39" s="32"/>
      <c r="E39" s="33">
        <v>-13696154</v>
      </c>
      <c r="F39" s="2">
        <v>-13696154</v>
      </c>
      <c r="G39" s="2">
        <v>-14724432</v>
      </c>
      <c r="H39" s="2">
        <f>+G40+H60</f>
        <v>-13749627</v>
      </c>
      <c r="I39" s="2">
        <f>+H40+I60</f>
        <v>-13269704</v>
      </c>
      <c r="J39" s="2">
        <f>+G39</f>
        <v>-14724432</v>
      </c>
      <c r="K39" s="2">
        <f>+I40+K60</f>
        <v>-13543156</v>
      </c>
      <c r="L39" s="2">
        <f>+K40+L60</f>
        <v>-13405670</v>
      </c>
      <c r="M39" s="2">
        <f>+L40+M60</f>
        <v>-10095717</v>
      </c>
      <c r="N39" s="2">
        <f>+K39</f>
        <v>-13543156</v>
      </c>
      <c r="O39" s="2">
        <f>+M40+O60</f>
        <v>-10801410</v>
      </c>
      <c r="P39" s="2">
        <f>+O40+P60</f>
        <v>-10801410</v>
      </c>
      <c r="Q39" s="2">
        <f>+P40+Q60</f>
        <v>-10801410</v>
      </c>
      <c r="R39" s="2">
        <f>+O39</f>
        <v>-10801410</v>
      </c>
      <c r="S39" s="2">
        <f>+Q40+S60</f>
        <v>-10801410</v>
      </c>
      <c r="T39" s="2">
        <f>+S40+T60</f>
        <v>-10801410</v>
      </c>
      <c r="U39" s="2">
        <f>+T40+U60</f>
        <v>-10801410</v>
      </c>
      <c r="V39" s="2">
        <f>+S39</f>
        <v>-10801410</v>
      </c>
      <c r="W39" s="2">
        <f>+G39</f>
        <v>-14724432</v>
      </c>
      <c r="X39" s="2">
        <v>-13696154</v>
      </c>
      <c r="Y39" s="2">
        <f>+W39-X39</f>
        <v>-1028278</v>
      </c>
      <c r="Z39" s="34">
        <f>+IF(X39&lt;&gt;0,+(Y39/X39)*100,0)</f>
        <v>7.5077864924708058</v>
      </c>
      <c r="AA39" s="35">
        <v>-13696154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-34946154</v>
      </c>
      <c r="F40" s="45">
        <f t="shared" si="4"/>
        <v>-34946154</v>
      </c>
      <c r="G40" s="45">
        <f t="shared" si="4"/>
        <v>-13749627</v>
      </c>
      <c r="H40" s="45">
        <f t="shared" si="4"/>
        <v>-13269704</v>
      </c>
      <c r="I40" s="45">
        <f t="shared" si="4"/>
        <v>-13543156</v>
      </c>
      <c r="J40" s="45">
        <f>+I40</f>
        <v>-13543156</v>
      </c>
      <c r="K40" s="45">
        <f t="shared" si="4"/>
        <v>-13405670</v>
      </c>
      <c r="L40" s="45">
        <f t="shared" si="4"/>
        <v>-10095717</v>
      </c>
      <c r="M40" s="45">
        <f t="shared" si="4"/>
        <v>-10801410</v>
      </c>
      <c r="N40" s="45">
        <f>+M40</f>
        <v>-10801410</v>
      </c>
      <c r="O40" s="45">
        <f t="shared" si="4"/>
        <v>-10801410</v>
      </c>
      <c r="P40" s="45">
        <f t="shared" si="4"/>
        <v>-10801410</v>
      </c>
      <c r="Q40" s="45">
        <f t="shared" si="4"/>
        <v>-10801410</v>
      </c>
      <c r="R40" s="45">
        <f>+Q40</f>
        <v>-10801410</v>
      </c>
      <c r="S40" s="45">
        <f t="shared" si="4"/>
        <v>-10801410</v>
      </c>
      <c r="T40" s="45">
        <f t="shared" si="4"/>
        <v>-10801410</v>
      </c>
      <c r="U40" s="45">
        <f t="shared" si="4"/>
        <v>-10801410</v>
      </c>
      <c r="V40" s="45">
        <f>+U40</f>
        <v>-10801410</v>
      </c>
      <c r="W40" s="45">
        <f>+V40</f>
        <v>-10801410</v>
      </c>
      <c r="X40" s="45">
        <f t="shared" si="4"/>
        <v>-25427822</v>
      </c>
      <c r="Y40" s="45">
        <f t="shared" si="4"/>
        <v>14626412</v>
      </c>
      <c r="Z40" s="46">
        <f>+IF(X40&lt;&gt;0,+(Y40/X40)*100,0)</f>
        <v>-57.521293015186281</v>
      </c>
      <c r="AA40" s="47">
        <f t="shared" si="4"/>
        <v>-34946154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-14724432</v>
      </c>
      <c r="J60">
        <v>-14724432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-2425691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-2425691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-2425691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-2425691</v>
      </c>
      <c r="N39" s="2">
        <f>+K39</f>
        <v>0</v>
      </c>
      <c r="O39" s="2">
        <f>+M40+O60</f>
        <v>-2425691</v>
      </c>
      <c r="P39" s="2">
        <f>+O40+P60</f>
        <v>-2425691</v>
      </c>
      <c r="Q39" s="2">
        <f>+P40+Q60</f>
        <v>-2425691</v>
      </c>
      <c r="R39" s="2">
        <f>+O39</f>
        <v>-2425691</v>
      </c>
      <c r="S39" s="2">
        <f>+Q40+S60</f>
        <v>-2425691</v>
      </c>
      <c r="T39" s="2">
        <f>+S40+T60</f>
        <v>-2425691</v>
      </c>
      <c r="U39" s="2">
        <f>+T40+U60</f>
        <v>-2425691</v>
      </c>
      <c r="V39" s="2">
        <f>+S39</f>
        <v>-2425691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-2425691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-2425691</v>
      </c>
      <c r="N40" s="45">
        <f>+M40</f>
        <v>-2425691</v>
      </c>
      <c r="O40" s="45">
        <f t="shared" si="4"/>
        <v>-2425691</v>
      </c>
      <c r="P40" s="45">
        <f t="shared" si="4"/>
        <v>-2425691</v>
      </c>
      <c r="Q40" s="45">
        <f t="shared" si="4"/>
        <v>-2425691</v>
      </c>
      <c r="R40" s="45">
        <f>+Q40</f>
        <v>-2425691</v>
      </c>
      <c r="S40" s="45">
        <f t="shared" si="4"/>
        <v>-2425691</v>
      </c>
      <c r="T40" s="45">
        <f t="shared" si="4"/>
        <v>-2425691</v>
      </c>
      <c r="U40" s="45">
        <f t="shared" si="4"/>
        <v>-2425691</v>
      </c>
      <c r="V40" s="45">
        <f>+U40</f>
        <v>-2425691</v>
      </c>
      <c r="W40" s="45">
        <f>+V40</f>
        <v>-2425691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-2425691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-25160234</v>
      </c>
      <c r="F14" s="20">
        <v>-25160234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-12580110</v>
      </c>
      <c r="Y14" s="20">
        <v>12580110</v>
      </c>
      <c r="Z14" s="21">
        <v>-100</v>
      </c>
      <c r="AA14" s="22">
        <v>-25160234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-25160234</v>
      </c>
      <c r="F17" s="28">
        <f t="shared" si="0"/>
        <v>-25160234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-12580110</v>
      </c>
      <c r="Y17" s="28">
        <f t="shared" si="0"/>
        <v>12580110</v>
      </c>
      <c r="Z17" s="29">
        <f>+IF(X17&lt;&gt;0,+(Y17/X17)*100,0)</f>
        <v>-100</v>
      </c>
      <c r="AA17" s="30">
        <f>SUM(AA6:AA16)</f>
        <v>-25160234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-60378437</v>
      </c>
      <c r="F26" s="20">
        <v>-60378437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-30189204</v>
      </c>
      <c r="Y26" s="20">
        <v>30189204</v>
      </c>
      <c r="Z26" s="21">
        <v>-100</v>
      </c>
      <c r="AA26" s="22">
        <v>-60378437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-60378437</v>
      </c>
      <c r="F27" s="28">
        <f t="shared" si="1"/>
        <v>-60378437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-30189204</v>
      </c>
      <c r="Y27" s="28">
        <f t="shared" si="1"/>
        <v>30189204</v>
      </c>
      <c r="Z27" s="29">
        <f>+IF(X27&lt;&gt;0,+(Y27/X27)*100,0)</f>
        <v>-100</v>
      </c>
      <c r="AA27" s="30">
        <f>SUM(AA21:AA26)</f>
        <v>-60378437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-85538671</v>
      </c>
      <c r="F38" s="2">
        <f t="shared" si="3"/>
        <v>-85538671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-42769314</v>
      </c>
      <c r="Y38" s="2">
        <f t="shared" si="3"/>
        <v>42769314</v>
      </c>
      <c r="Z38" s="34">
        <f>+IF(X38&lt;&gt;0,+(Y38/X38)*100,0)</f>
        <v>-100</v>
      </c>
      <c r="AA38" s="35">
        <f>+AA17+AA27+AA36</f>
        <v>-85538671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-85538671</v>
      </c>
      <c r="F40" s="45">
        <f t="shared" si="4"/>
        <v>-85538671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-42769314</v>
      </c>
      <c r="Y40" s="45">
        <f t="shared" si="4"/>
        <v>42769314</v>
      </c>
      <c r="Z40" s="46">
        <f>+IF(X40&lt;&gt;0,+(Y40/X40)*100,0)</f>
        <v>-100</v>
      </c>
      <c r="AA40" s="47">
        <f t="shared" si="4"/>
        <v>-85538671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19581758</v>
      </c>
      <c r="D7" s="18"/>
      <c r="E7" s="19">
        <v>20089429</v>
      </c>
      <c r="F7" s="20">
        <v>20089429</v>
      </c>
      <c r="G7" s="20">
        <v>1367771</v>
      </c>
      <c r="H7" s="20">
        <v>1753571</v>
      </c>
      <c r="I7" s="20">
        <v>1309638</v>
      </c>
      <c r="J7" s="20">
        <v>4430980</v>
      </c>
      <c r="K7" s="20">
        <v>2432803</v>
      </c>
      <c r="L7" s="20"/>
      <c r="M7" s="20"/>
      <c r="N7" s="20">
        <v>2432803</v>
      </c>
      <c r="O7" s="20"/>
      <c r="P7" s="20"/>
      <c r="Q7" s="20"/>
      <c r="R7" s="20"/>
      <c r="S7" s="20"/>
      <c r="T7" s="20"/>
      <c r="U7" s="20"/>
      <c r="V7" s="20"/>
      <c r="W7" s="20">
        <v>6863783</v>
      </c>
      <c r="X7" s="20">
        <v>10044714</v>
      </c>
      <c r="Y7" s="20">
        <v>-3180931</v>
      </c>
      <c r="Z7" s="21">
        <v>-31.667710997047799</v>
      </c>
      <c r="AA7" s="22">
        <v>20089429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6000000</v>
      </c>
      <c r="D9" s="18"/>
      <c r="E9" s="19">
        <v>15996000</v>
      </c>
      <c r="F9" s="20">
        <v>15996000</v>
      </c>
      <c r="G9" s="20"/>
      <c r="H9" s="20"/>
      <c r="I9" s="20">
        <v>2000000</v>
      </c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7998000</v>
      </c>
      <c r="Y9" s="20">
        <v>-5998000</v>
      </c>
      <c r="Z9" s="21">
        <v>-74.993748437109275</v>
      </c>
      <c r="AA9" s="22">
        <v>15996000</v>
      </c>
    </row>
    <row r="10" spans="1:27" ht="13.5" x14ac:dyDescent="0.25">
      <c r="A10" s="23" t="s">
        <v>38</v>
      </c>
      <c r="B10" s="17" t="s">
        <v>6</v>
      </c>
      <c r="C10" s="18">
        <v>20561934</v>
      </c>
      <c r="D10" s="18"/>
      <c r="E10" s="19"/>
      <c r="F10" s="20"/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/>
      <c r="Y10" s="20">
        <v>2500000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-56489570</v>
      </c>
      <c r="D14" s="18"/>
      <c r="E14" s="19">
        <v>-74086821</v>
      </c>
      <c r="F14" s="20">
        <v>-74086821</v>
      </c>
      <c r="G14" s="20">
        <v>-9631823</v>
      </c>
      <c r="H14" s="20">
        <v>-4827234</v>
      </c>
      <c r="I14" s="20">
        <v>-1051622</v>
      </c>
      <c r="J14" s="20">
        <v>-15510679</v>
      </c>
      <c r="K14" s="20">
        <v>-6307606</v>
      </c>
      <c r="L14" s="20">
        <v>-5777543</v>
      </c>
      <c r="M14" s="20">
        <v>-4175718</v>
      </c>
      <c r="N14" s="20">
        <v>-16260867</v>
      </c>
      <c r="O14" s="20"/>
      <c r="P14" s="20"/>
      <c r="Q14" s="20"/>
      <c r="R14" s="20"/>
      <c r="S14" s="20"/>
      <c r="T14" s="20"/>
      <c r="U14" s="20"/>
      <c r="V14" s="20"/>
      <c r="W14" s="20">
        <v>-31771546</v>
      </c>
      <c r="X14" s="20">
        <v>-37043412</v>
      </c>
      <c r="Y14" s="20">
        <v>5271866</v>
      </c>
      <c r="Z14" s="21">
        <v>-14.231588602043463</v>
      </c>
      <c r="AA14" s="22">
        <v>-74086821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-10345878</v>
      </c>
      <c r="D17" s="26">
        <f>SUM(D6:D16)</f>
        <v>0</v>
      </c>
      <c r="E17" s="27">
        <f t="shared" si="0"/>
        <v>-38001392</v>
      </c>
      <c r="F17" s="28">
        <f t="shared" si="0"/>
        <v>-38001392</v>
      </c>
      <c r="G17" s="28">
        <f t="shared" si="0"/>
        <v>-5764052</v>
      </c>
      <c r="H17" s="28">
        <f t="shared" si="0"/>
        <v>-3073663</v>
      </c>
      <c r="I17" s="28">
        <f t="shared" si="0"/>
        <v>2258016</v>
      </c>
      <c r="J17" s="28">
        <f t="shared" si="0"/>
        <v>-6579699</v>
      </c>
      <c r="K17" s="28">
        <f t="shared" si="0"/>
        <v>-3874803</v>
      </c>
      <c r="L17" s="28">
        <f t="shared" si="0"/>
        <v>-5777543</v>
      </c>
      <c r="M17" s="28">
        <f t="shared" si="0"/>
        <v>-4175718</v>
      </c>
      <c r="N17" s="28">
        <f t="shared" si="0"/>
        <v>-13828064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-20407763</v>
      </c>
      <c r="X17" s="28">
        <f t="shared" si="0"/>
        <v>-19000698</v>
      </c>
      <c r="Y17" s="28">
        <f t="shared" si="0"/>
        <v>-1407065</v>
      </c>
      <c r="Z17" s="29">
        <f>+IF(X17&lt;&gt;0,+(Y17/X17)*100,0)</f>
        <v>7.4053332146008524</v>
      </c>
      <c r="AA17" s="30">
        <f>SUM(AA6:AA16)</f>
        <v>-38001392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-11936154</v>
      </c>
      <c r="D26" s="18"/>
      <c r="E26" s="19">
        <v>-7584556</v>
      </c>
      <c r="F26" s="20">
        <v>-7584556</v>
      </c>
      <c r="G26" s="20"/>
      <c r="H26" s="20">
        <v>-231840</v>
      </c>
      <c r="I26" s="20">
        <v>-156975</v>
      </c>
      <c r="J26" s="20">
        <v>-388815</v>
      </c>
      <c r="K26" s="20">
        <v>-1143313</v>
      </c>
      <c r="L26" s="20"/>
      <c r="M26" s="20">
        <v>-24840</v>
      </c>
      <c r="N26" s="20">
        <v>-1168153</v>
      </c>
      <c r="O26" s="20"/>
      <c r="P26" s="20"/>
      <c r="Q26" s="20"/>
      <c r="R26" s="20"/>
      <c r="S26" s="20"/>
      <c r="T26" s="20"/>
      <c r="U26" s="20"/>
      <c r="V26" s="20"/>
      <c r="W26" s="20">
        <v>-1556968</v>
      </c>
      <c r="X26" s="20">
        <v>-3792276</v>
      </c>
      <c r="Y26" s="20">
        <v>2235308</v>
      </c>
      <c r="Z26" s="21">
        <v>-58.943705574172341</v>
      </c>
      <c r="AA26" s="22">
        <v>-7584556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-11936154</v>
      </c>
      <c r="D27" s="26">
        <f>SUM(D21:D26)</f>
        <v>0</v>
      </c>
      <c r="E27" s="27">
        <f t="shared" si="1"/>
        <v>-7584556</v>
      </c>
      <c r="F27" s="28">
        <f t="shared" si="1"/>
        <v>-7584556</v>
      </c>
      <c r="G27" s="28">
        <f t="shared" si="1"/>
        <v>0</v>
      </c>
      <c r="H27" s="28">
        <f t="shared" si="1"/>
        <v>-231840</v>
      </c>
      <c r="I27" s="28">
        <f t="shared" si="1"/>
        <v>-156975</v>
      </c>
      <c r="J27" s="28">
        <f t="shared" si="1"/>
        <v>-388815</v>
      </c>
      <c r="K27" s="28">
        <f t="shared" si="1"/>
        <v>-1143313</v>
      </c>
      <c r="L27" s="28">
        <f t="shared" si="1"/>
        <v>0</v>
      </c>
      <c r="M27" s="28">
        <f t="shared" si="1"/>
        <v>-24840</v>
      </c>
      <c r="N27" s="28">
        <f t="shared" si="1"/>
        <v>-1168153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-1556968</v>
      </c>
      <c r="X27" s="28">
        <f t="shared" si="1"/>
        <v>-3792276</v>
      </c>
      <c r="Y27" s="28">
        <f t="shared" si="1"/>
        <v>2235308</v>
      </c>
      <c r="Z27" s="29">
        <f>+IF(X27&lt;&gt;0,+(Y27/X27)*100,0)</f>
        <v>-58.943705574172341</v>
      </c>
      <c r="AA27" s="30">
        <f>SUM(AA21:AA26)</f>
        <v>-7584556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-22282922</v>
      </c>
      <c r="D38" s="32">
        <f>+D17+D27+D36</f>
        <v>0</v>
      </c>
      <c r="E38" s="33">
        <f t="shared" si="3"/>
        <v>-45585948</v>
      </c>
      <c r="F38" s="2">
        <f t="shared" si="3"/>
        <v>-45585948</v>
      </c>
      <c r="G38" s="2">
        <f t="shared" si="3"/>
        <v>-5764052</v>
      </c>
      <c r="H38" s="2">
        <f t="shared" si="3"/>
        <v>-3305503</v>
      </c>
      <c r="I38" s="2">
        <f t="shared" si="3"/>
        <v>2101041</v>
      </c>
      <c r="J38" s="2">
        <f t="shared" si="3"/>
        <v>-6968514</v>
      </c>
      <c r="K38" s="2">
        <f t="shared" si="3"/>
        <v>-5018116</v>
      </c>
      <c r="L38" s="2">
        <f t="shared" si="3"/>
        <v>-5777543</v>
      </c>
      <c r="M38" s="2">
        <f t="shared" si="3"/>
        <v>-4200558</v>
      </c>
      <c r="N38" s="2">
        <f t="shared" si="3"/>
        <v>-14996217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-21964731</v>
      </c>
      <c r="X38" s="2">
        <f t="shared" si="3"/>
        <v>-22792974</v>
      </c>
      <c r="Y38" s="2">
        <f t="shared" si="3"/>
        <v>828243</v>
      </c>
      <c r="Z38" s="34">
        <f>+IF(X38&lt;&gt;0,+(Y38/X38)*100,0)</f>
        <v>-3.6337645100634961</v>
      </c>
      <c r="AA38" s="35">
        <f>+AA17+AA27+AA36</f>
        <v>-45585948</v>
      </c>
    </row>
    <row r="39" spans="1:27" ht="13.5" x14ac:dyDescent="0.25">
      <c r="A39" s="23" t="s">
        <v>61</v>
      </c>
      <c r="B39" s="17"/>
      <c r="C39" s="32">
        <v>-24769286</v>
      </c>
      <c r="D39" s="32"/>
      <c r="E39" s="33"/>
      <c r="F39" s="2"/>
      <c r="G39" s="2">
        <v>-45272771</v>
      </c>
      <c r="H39" s="2">
        <f>+G40+H60</f>
        <v>-51036823</v>
      </c>
      <c r="I39" s="2">
        <f>+H40+I60</f>
        <v>-54342326</v>
      </c>
      <c r="J39" s="2">
        <f>+G39</f>
        <v>-45272771</v>
      </c>
      <c r="K39" s="2">
        <f>+I40+K60</f>
        <v>-52241285</v>
      </c>
      <c r="L39" s="2">
        <f>+K40+L60</f>
        <v>-57259401</v>
      </c>
      <c r="M39" s="2">
        <f>+L40+M60</f>
        <v>-63036944</v>
      </c>
      <c r="N39" s="2">
        <f>+K39</f>
        <v>-52241285</v>
      </c>
      <c r="O39" s="2">
        <f>+M40+O60</f>
        <v>-67237502</v>
      </c>
      <c r="P39" s="2">
        <f>+O40+P60</f>
        <v>-67237502</v>
      </c>
      <c r="Q39" s="2">
        <f>+P40+Q60</f>
        <v>-67237502</v>
      </c>
      <c r="R39" s="2">
        <f>+O39</f>
        <v>-67237502</v>
      </c>
      <c r="S39" s="2">
        <f>+Q40+S60</f>
        <v>-67237502</v>
      </c>
      <c r="T39" s="2">
        <f>+S40+T60</f>
        <v>-67237502</v>
      </c>
      <c r="U39" s="2">
        <f>+T40+U60</f>
        <v>-67237502</v>
      </c>
      <c r="V39" s="2">
        <f>+S39</f>
        <v>-67237502</v>
      </c>
      <c r="W39" s="2">
        <f>+G39</f>
        <v>-45272771</v>
      </c>
      <c r="X39" s="2"/>
      <c r="Y39" s="2">
        <f>+W39-X39</f>
        <v>-45272771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-47052208</v>
      </c>
      <c r="D40" s="43">
        <f t="shared" ref="D40:AA40" si="4">+D38+D39</f>
        <v>0</v>
      </c>
      <c r="E40" s="44">
        <f t="shared" si="4"/>
        <v>-45585948</v>
      </c>
      <c r="F40" s="45">
        <f t="shared" si="4"/>
        <v>-45585948</v>
      </c>
      <c r="G40" s="45">
        <f t="shared" si="4"/>
        <v>-51036823</v>
      </c>
      <c r="H40" s="45">
        <f t="shared" si="4"/>
        <v>-54342326</v>
      </c>
      <c r="I40" s="45">
        <f t="shared" si="4"/>
        <v>-52241285</v>
      </c>
      <c r="J40" s="45">
        <f>+I40</f>
        <v>-52241285</v>
      </c>
      <c r="K40" s="45">
        <f t="shared" si="4"/>
        <v>-57259401</v>
      </c>
      <c r="L40" s="45">
        <f t="shared" si="4"/>
        <v>-63036944</v>
      </c>
      <c r="M40" s="45">
        <f t="shared" si="4"/>
        <v>-67237502</v>
      </c>
      <c r="N40" s="45">
        <f>+M40</f>
        <v>-67237502</v>
      </c>
      <c r="O40" s="45">
        <f t="shared" si="4"/>
        <v>-67237502</v>
      </c>
      <c r="P40" s="45">
        <f t="shared" si="4"/>
        <v>-67237502</v>
      </c>
      <c r="Q40" s="45">
        <f t="shared" si="4"/>
        <v>-67237502</v>
      </c>
      <c r="R40" s="45">
        <f>+Q40</f>
        <v>-67237502</v>
      </c>
      <c r="S40" s="45">
        <f t="shared" si="4"/>
        <v>-67237502</v>
      </c>
      <c r="T40" s="45">
        <f t="shared" si="4"/>
        <v>-67237502</v>
      </c>
      <c r="U40" s="45">
        <f t="shared" si="4"/>
        <v>-67237502</v>
      </c>
      <c r="V40" s="45">
        <f>+U40</f>
        <v>-67237502</v>
      </c>
      <c r="W40" s="45">
        <f>+V40</f>
        <v>-67237502</v>
      </c>
      <c r="X40" s="45">
        <f t="shared" si="4"/>
        <v>-22792974</v>
      </c>
      <c r="Y40" s="45">
        <f t="shared" si="4"/>
        <v>-44444528</v>
      </c>
      <c r="Z40" s="46">
        <f>+IF(X40&lt;&gt;0,+(Y40/X40)*100,0)</f>
        <v>194.99222874557748</v>
      </c>
      <c r="AA40" s="47">
        <f t="shared" si="4"/>
        <v>-45585948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-45272771</v>
      </c>
      <c r="J60">
        <v>-45272771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139324046</v>
      </c>
      <c r="F7" s="20">
        <v>139324046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69662022</v>
      </c>
      <c r="Y7" s="20">
        <v>-69662022</v>
      </c>
      <c r="Z7" s="21">
        <v>-100</v>
      </c>
      <c r="AA7" s="22">
        <v>139324046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1999998</v>
      </c>
      <c r="Y9" s="20">
        <v>-999998</v>
      </c>
      <c r="Z9" s="21">
        <v>-49.999949999949997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20794000</v>
      </c>
      <c r="F10" s="20">
        <v>20794000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10396998</v>
      </c>
      <c r="Y10" s="20">
        <v>-10396998</v>
      </c>
      <c r="Z10" s="21">
        <v>-100</v>
      </c>
      <c r="AA10" s="22">
        <v>20794000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-196154684</v>
      </c>
      <c r="F14" s="20">
        <v>-196154684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-98077350</v>
      </c>
      <c r="Y14" s="20">
        <v>98077350</v>
      </c>
      <c r="Z14" s="21">
        <v>-100</v>
      </c>
      <c r="AA14" s="22">
        <v>-196154684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-32036638</v>
      </c>
      <c r="F17" s="28">
        <f t="shared" si="0"/>
        <v>-32036638</v>
      </c>
      <c r="G17" s="28">
        <f t="shared" si="0"/>
        <v>0</v>
      </c>
      <c r="H17" s="28">
        <f t="shared" si="0"/>
        <v>1000000</v>
      </c>
      <c r="I17" s="28">
        <f t="shared" si="0"/>
        <v>0</v>
      </c>
      <c r="J17" s="28">
        <f t="shared" si="0"/>
        <v>1000000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1000000</v>
      </c>
      <c r="X17" s="28">
        <f t="shared" si="0"/>
        <v>-16018332</v>
      </c>
      <c r="Y17" s="28">
        <f t="shared" si="0"/>
        <v>17018332</v>
      </c>
      <c r="Z17" s="29">
        <f>+IF(X17&lt;&gt;0,+(Y17/X17)*100,0)</f>
        <v>-106.24284725775443</v>
      </c>
      <c r="AA17" s="30">
        <f>SUM(AA6:AA16)</f>
        <v>-32036638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-5549883</v>
      </c>
      <c r="D26" s="18"/>
      <c r="E26" s="19">
        <v>-23913100</v>
      </c>
      <c r="F26" s="20">
        <v>-23913100</v>
      </c>
      <c r="G26" s="20"/>
      <c r="H26" s="20"/>
      <c r="I26" s="20"/>
      <c r="J26" s="20"/>
      <c r="K26" s="20"/>
      <c r="L26" s="20">
        <v>-2870764</v>
      </c>
      <c r="M26" s="20">
        <v>-178750</v>
      </c>
      <c r="N26" s="20">
        <v>-3049514</v>
      </c>
      <c r="O26" s="20"/>
      <c r="P26" s="20"/>
      <c r="Q26" s="20"/>
      <c r="R26" s="20"/>
      <c r="S26" s="20"/>
      <c r="T26" s="20"/>
      <c r="U26" s="20"/>
      <c r="V26" s="20"/>
      <c r="W26" s="20">
        <v>-3049514</v>
      </c>
      <c r="X26" s="20">
        <v>-11956554</v>
      </c>
      <c r="Y26" s="20">
        <v>8907040</v>
      </c>
      <c r="Z26" s="21">
        <v>-74.495042635194054</v>
      </c>
      <c r="AA26" s="22">
        <v>-23913100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-5549883</v>
      </c>
      <c r="D27" s="26">
        <f>SUM(D21:D26)</f>
        <v>0</v>
      </c>
      <c r="E27" s="27">
        <f t="shared" si="1"/>
        <v>-23913100</v>
      </c>
      <c r="F27" s="28">
        <f t="shared" si="1"/>
        <v>-23913100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-2870764</v>
      </c>
      <c r="M27" s="28">
        <f t="shared" si="1"/>
        <v>-178750</v>
      </c>
      <c r="N27" s="28">
        <f t="shared" si="1"/>
        <v>-3049514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-3049514</v>
      </c>
      <c r="X27" s="28">
        <f t="shared" si="1"/>
        <v>-11956554</v>
      </c>
      <c r="Y27" s="28">
        <f t="shared" si="1"/>
        <v>8907040</v>
      </c>
      <c r="Z27" s="29">
        <f>+IF(X27&lt;&gt;0,+(Y27/X27)*100,0)</f>
        <v>-74.495042635194054</v>
      </c>
      <c r="AA27" s="30">
        <f>SUM(AA21:AA26)</f>
        <v>-23913100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-5549883</v>
      </c>
      <c r="D38" s="32">
        <f>+D17+D27+D36</f>
        <v>0</v>
      </c>
      <c r="E38" s="33">
        <f t="shared" si="3"/>
        <v>-55949738</v>
      </c>
      <c r="F38" s="2">
        <f t="shared" si="3"/>
        <v>-55949738</v>
      </c>
      <c r="G38" s="2">
        <f t="shared" si="3"/>
        <v>0</v>
      </c>
      <c r="H38" s="2">
        <f t="shared" si="3"/>
        <v>1000000</v>
      </c>
      <c r="I38" s="2">
        <f t="shared" si="3"/>
        <v>0</v>
      </c>
      <c r="J38" s="2">
        <f t="shared" si="3"/>
        <v>1000000</v>
      </c>
      <c r="K38" s="2">
        <f t="shared" si="3"/>
        <v>0</v>
      </c>
      <c r="L38" s="2">
        <f t="shared" si="3"/>
        <v>-2870764</v>
      </c>
      <c r="M38" s="2">
        <f t="shared" si="3"/>
        <v>-178750</v>
      </c>
      <c r="N38" s="2">
        <f t="shared" si="3"/>
        <v>-3049514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-2049514</v>
      </c>
      <c r="X38" s="2">
        <f t="shared" si="3"/>
        <v>-27974886</v>
      </c>
      <c r="Y38" s="2">
        <f t="shared" si="3"/>
        <v>25925372</v>
      </c>
      <c r="Z38" s="34">
        <f>+IF(X38&lt;&gt;0,+(Y38/X38)*100,0)</f>
        <v>-92.673736007360318</v>
      </c>
      <c r="AA38" s="35">
        <f>+AA17+AA27+AA36</f>
        <v>-55949738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1000000</v>
      </c>
      <c r="J39" s="2">
        <f>+G39</f>
        <v>0</v>
      </c>
      <c r="K39" s="2">
        <f>+I40+K60</f>
        <v>1000000</v>
      </c>
      <c r="L39" s="2">
        <f>+K40+L60</f>
        <v>1000000</v>
      </c>
      <c r="M39" s="2">
        <f>+L40+M60</f>
        <v>-1870764</v>
      </c>
      <c r="N39" s="2">
        <f>+K39</f>
        <v>1000000</v>
      </c>
      <c r="O39" s="2">
        <f>+M40+O60</f>
        <v>-2049514</v>
      </c>
      <c r="P39" s="2">
        <f>+O40+P60</f>
        <v>-2049514</v>
      </c>
      <c r="Q39" s="2">
        <f>+P40+Q60</f>
        <v>-2049514</v>
      </c>
      <c r="R39" s="2">
        <f>+O39</f>
        <v>-2049514</v>
      </c>
      <c r="S39" s="2">
        <f>+Q40+S60</f>
        <v>-2049514</v>
      </c>
      <c r="T39" s="2">
        <f>+S40+T60</f>
        <v>-2049514</v>
      </c>
      <c r="U39" s="2">
        <f>+T40+U60</f>
        <v>-2049514</v>
      </c>
      <c r="V39" s="2">
        <f>+S39</f>
        <v>-2049514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-5549883</v>
      </c>
      <c r="D40" s="43">
        <f t="shared" ref="D40:AA40" si="4">+D38+D39</f>
        <v>0</v>
      </c>
      <c r="E40" s="44">
        <f t="shared" si="4"/>
        <v>-55949738</v>
      </c>
      <c r="F40" s="45">
        <f t="shared" si="4"/>
        <v>-55949738</v>
      </c>
      <c r="G40" s="45">
        <f t="shared" si="4"/>
        <v>0</v>
      </c>
      <c r="H40" s="45">
        <f t="shared" si="4"/>
        <v>1000000</v>
      </c>
      <c r="I40" s="45">
        <f t="shared" si="4"/>
        <v>1000000</v>
      </c>
      <c r="J40" s="45">
        <f>+I40</f>
        <v>1000000</v>
      </c>
      <c r="K40" s="45">
        <f t="shared" si="4"/>
        <v>1000000</v>
      </c>
      <c r="L40" s="45">
        <f t="shared" si="4"/>
        <v>-1870764</v>
      </c>
      <c r="M40" s="45">
        <f t="shared" si="4"/>
        <v>-2049514</v>
      </c>
      <c r="N40" s="45">
        <f>+M40</f>
        <v>-2049514</v>
      </c>
      <c r="O40" s="45">
        <f t="shared" si="4"/>
        <v>-2049514</v>
      </c>
      <c r="P40" s="45">
        <f t="shared" si="4"/>
        <v>-2049514</v>
      </c>
      <c r="Q40" s="45">
        <f t="shared" si="4"/>
        <v>-2049514</v>
      </c>
      <c r="R40" s="45">
        <f>+Q40</f>
        <v>-2049514</v>
      </c>
      <c r="S40" s="45">
        <f t="shared" si="4"/>
        <v>-2049514</v>
      </c>
      <c r="T40" s="45">
        <f t="shared" si="4"/>
        <v>-2049514</v>
      </c>
      <c r="U40" s="45">
        <f t="shared" si="4"/>
        <v>-2049514</v>
      </c>
      <c r="V40" s="45">
        <f>+U40</f>
        <v>-2049514</v>
      </c>
      <c r="W40" s="45">
        <f>+V40</f>
        <v>-2049514</v>
      </c>
      <c r="X40" s="45">
        <f t="shared" si="4"/>
        <v>-27974886</v>
      </c>
      <c r="Y40" s="45">
        <f t="shared" si="4"/>
        <v>25925372</v>
      </c>
      <c r="Z40" s="46">
        <f>+IF(X40&lt;&gt;0,+(Y40/X40)*100,0)</f>
        <v>-92.673736007360318</v>
      </c>
      <c r="AA40" s="47">
        <f t="shared" si="4"/>
        <v>-55949738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-4733683</v>
      </c>
      <c r="D39" s="32"/>
      <c r="E39" s="33"/>
      <c r="F39" s="2"/>
      <c r="G39" s="2">
        <v>-5559847</v>
      </c>
      <c r="H39" s="2">
        <f>+G40+H60</f>
        <v>-5559847</v>
      </c>
      <c r="I39" s="2">
        <f>+H40+I60</f>
        <v>-5559847</v>
      </c>
      <c r="J39" s="2">
        <f>+G39</f>
        <v>-5559847</v>
      </c>
      <c r="K39" s="2">
        <f>+I40+K60</f>
        <v>-5559847</v>
      </c>
      <c r="L39" s="2">
        <f>+K40+L60</f>
        <v>-5559847</v>
      </c>
      <c r="M39" s="2">
        <f>+L40+M60</f>
        <v>-5559847</v>
      </c>
      <c r="N39" s="2">
        <f>+K39</f>
        <v>-5559847</v>
      </c>
      <c r="O39" s="2">
        <f>+M40+O60</f>
        <v>-5559847</v>
      </c>
      <c r="P39" s="2">
        <f>+O40+P60</f>
        <v>-5559847</v>
      </c>
      <c r="Q39" s="2">
        <f>+P40+Q60</f>
        <v>-5559847</v>
      </c>
      <c r="R39" s="2">
        <f>+O39</f>
        <v>-5559847</v>
      </c>
      <c r="S39" s="2">
        <f>+Q40+S60</f>
        <v>-5559847</v>
      </c>
      <c r="T39" s="2">
        <f>+S40+T60</f>
        <v>-5559847</v>
      </c>
      <c r="U39" s="2">
        <f>+T40+U60</f>
        <v>-5559847</v>
      </c>
      <c r="V39" s="2">
        <f>+S39</f>
        <v>-5559847</v>
      </c>
      <c r="W39" s="2">
        <f>+G39</f>
        <v>-5559847</v>
      </c>
      <c r="X39" s="2"/>
      <c r="Y39" s="2">
        <f>+W39-X39</f>
        <v>-5559847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-4733683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-5559847</v>
      </c>
      <c r="H40" s="45">
        <f t="shared" si="4"/>
        <v>-5559847</v>
      </c>
      <c r="I40" s="45">
        <f t="shared" si="4"/>
        <v>-5559847</v>
      </c>
      <c r="J40" s="45">
        <f>+I40</f>
        <v>-5559847</v>
      </c>
      <c r="K40" s="45">
        <f t="shared" si="4"/>
        <v>-5559847</v>
      </c>
      <c r="L40" s="45">
        <f t="shared" si="4"/>
        <v>-5559847</v>
      </c>
      <c r="M40" s="45">
        <f t="shared" si="4"/>
        <v>-5559847</v>
      </c>
      <c r="N40" s="45">
        <f>+M40</f>
        <v>-5559847</v>
      </c>
      <c r="O40" s="45">
        <f t="shared" si="4"/>
        <v>-5559847</v>
      </c>
      <c r="P40" s="45">
        <f t="shared" si="4"/>
        <v>-5559847</v>
      </c>
      <c r="Q40" s="45">
        <f t="shared" si="4"/>
        <v>-5559847</v>
      </c>
      <c r="R40" s="45">
        <f>+Q40</f>
        <v>-5559847</v>
      </c>
      <c r="S40" s="45">
        <f t="shared" si="4"/>
        <v>-5559847</v>
      </c>
      <c r="T40" s="45">
        <f t="shared" si="4"/>
        <v>-5559847</v>
      </c>
      <c r="U40" s="45">
        <f t="shared" si="4"/>
        <v>-5559847</v>
      </c>
      <c r="V40" s="45">
        <f>+U40</f>
        <v>-5559847</v>
      </c>
      <c r="W40" s="45">
        <f>+V40</f>
        <v>-5559847</v>
      </c>
      <c r="X40" s="45">
        <f t="shared" si="4"/>
        <v>0</v>
      </c>
      <c r="Y40" s="45">
        <f t="shared" si="4"/>
        <v>-5559847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-5559847</v>
      </c>
      <c r="J60">
        <v>-5559847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-1702</v>
      </c>
      <c r="D14" s="18"/>
      <c r="E14" s="19">
        <v>-2162975</v>
      </c>
      <c r="F14" s="20">
        <v>-2162975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-1060508</v>
      </c>
      <c r="Y14" s="20">
        <v>1060508</v>
      </c>
      <c r="Z14" s="21">
        <v>-100</v>
      </c>
      <c r="AA14" s="22">
        <v>-2162975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-1702</v>
      </c>
      <c r="D17" s="26">
        <f>SUM(D6:D16)</f>
        <v>0</v>
      </c>
      <c r="E17" s="27">
        <f t="shared" si="0"/>
        <v>-2162975</v>
      </c>
      <c r="F17" s="28">
        <f t="shared" si="0"/>
        <v>-2162975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-1060508</v>
      </c>
      <c r="Y17" s="28">
        <f t="shared" si="0"/>
        <v>1060508</v>
      </c>
      <c r="Z17" s="29">
        <f>+IF(X17&lt;&gt;0,+(Y17/X17)*100,0)</f>
        <v>-100</v>
      </c>
      <c r="AA17" s="30">
        <f>SUM(AA6:AA16)</f>
        <v>-2162975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-1702</v>
      </c>
      <c r="D38" s="32">
        <f>+D17+D27+D36</f>
        <v>0</v>
      </c>
      <c r="E38" s="33">
        <f t="shared" si="3"/>
        <v>-2162975</v>
      </c>
      <c r="F38" s="2">
        <f t="shared" si="3"/>
        <v>-2162975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-1060508</v>
      </c>
      <c r="Y38" s="2">
        <f t="shared" si="3"/>
        <v>1060508</v>
      </c>
      <c r="Z38" s="34">
        <f>+IF(X38&lt;&gt;0,+(Y38/X38)*100,0)</f>
        <v>-100</v>
      </c>
      <c r="AA38" s="35">
        <f>+AA17+AA27+AA36</f>
        <v>-2162975</v>
      </c>
    </row>
    <row r="39" spans="1:27" ht="13.5" x14ac:dyDescent="0.25">
      <c r="A39" s="23" t="s">
        <v>61</v>
      </c>
      <c r="B39" s="17"/>
      <c r="C39" s="32">
        <v>-4326704</v>
      </c>
      <c r="D39" s="32"/>
      <c r="E39" s="33">
        <v>-4328407</v>
      </c>
      <c r="F39" s="2">
        <v>-4328407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-4328407</v>
      </c>
      <c r="Y39" s="2">
        <f>+W39-X39</f>
        <v>1</v>
      </c>
      <c r="Z39" s="34">
        <f>+IF(X39&lt;&gt;0,+(Y39/X39)*100,0)</f>
        <v>-2.3103187847168717E-5</v>
      </c>
      <c r="AA39" s="35">
        <v>-4328407</v>
      </c>
    </row>
    <row r="40" spans="1:27" ht="13.5" x14ac:dyDescent="0.25">
      <c r="A40" s="41" t="s">
        <v>63</v>
      </c>
      <c r="B40" s="42" t="s">
        <v>62</v>
      </c>
      <c r="C40" s="43">
        <f>+C38+C39</f>
        <v>-4328406</v>
      </c>
      <c r="D40" s="43">
        <f t="shared" ref="D40:AA40" si="4">+D38+D39</f>
        <v>0</v>
      </c>
      <c r="E40" s="44">
        <f t="shared" si="4"/>
        <v>-6491382</v>
      </c>
      <c r="F40" s="45">
        <f t="shared" si="4"/>
        <v>-6491382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-5388915</v>
      </c>
      <c r="Y40" s="45">
        <f t="shared" si="4"/>
        <v>1060509</v>
      </c>
      <c r="Z40" s="46">
        <f>+IF(X40&lt;&gt;0,+(Y40/X40)*100,0)</f>
        <v>-19.679453099557147</v>
      </c>
      <c r="AA40" s="47">
        <f t="shared" si="4"/>
        <v>-6491382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42439489</v>
      </c>
      <c r="D7" s="18"/>
      <c r="E7" s="19">
        <v>140001588</v>
      </c>
      <c r="F7" s="20">
        <v>140001588</v>
      </c>
      <c r="G7" s="20">
        <v>3210807</v>
      </c>
      <c r="H7" s="20">
        <v>4493068</v>
      </c>
      <c r="I7" s="20">
        <v>4052997</v>
      </c>
      <c r="J7" s="20">
        <v>11756872</v>
      </c>
      <c r="K7" s="20">
        <v>4117052</v>
      </c>
      <c r="L7" s="20">
        <v>5469777</v>
      </c>
      <c r="M7" s="20">
        <v>4329196</v>
      </c>
      <c r="N7" s="20">
        <v>13916025</v>
      </c>
      <c r="O7" s="20"/>
      <c r="P7" s="20"/>
      <c r="Q7" s="20"/>
      <c r="R7" s="20"/>
      <c r="S7" s="20"/>
      <c r="T7" s="20"/>
      <c r="U7" s="20"/>
      <c r="V7" s="20"/>
      <c r="W7" s="20">
        <v>25672897</v>
      </c>
      <c r="X7" s="20">
        <v>70000794</v>
      </c>
      <c r="Y7" s="20">
        <v>-44327897</v>
      </c>
      <c r="Z7" s="21">
        <v>-63.324848858142957</v>
      </c>
      <c r="AA7" s="22">
        <v>140001588</v>
      </c>
    </row>
    <row r="8" spans="1:27" ht="13.5" x14ac:dyDescent="0.25">
      <c r="A8" s="23" t="s">
        <v>36</v>
      </c>
      <c r="B8" s="17" t="s">
        <v>32</v>
      </c>
      <c r="C8" s="18">
        <v>74160368</v>
      </c>
      <c r="D8" s="18"/>
      <c r="E8" s="19">
        <v>234100</v>
      </c>
      <c r="F8" s="20">
        <v>234100</v>
      </c>
      <c r="G8" s="20">
        <v>6714502</v>
      </c>
      <c r="H8" s="20">
        <v>6760107</v>
      </c>
      <c r="I8" s="20">
        <v>6537627</v>
      </c>
      <c r="J8" s="20">
        <v>20012236</v>
      </c>
      <c r="K8" s="20">
        <v>8097435</v>
      </c>
      <c r="L8" s="20">
        <v>7835438</v>
      </c>
      <c r="M8" s="20">
        <v>9188698</v>
      </c>
      <c r="N8" s="20">
        <v>25121571</v>
      </c>
      <c r="O8" s="20"/>
      <c r="P8" s="20"/>
      <c r="Q8" s="20"/>
      <c r="R8" s="20"/>
      <c r="S8" s="20"/>
      <c r="T8" s="20"/>
      <c r="U8" s="20"/>
      <c r="V8" s="20"/>
      <c r="W8" s="20">
        <v>45133807</v>
      </c>
      <c r="X8" s="20">
        <v>117048</v>
      </c>
      <c r="Y8" s="20">
        <v>45016759</v>
      </c>
      <c r="Z8" s="21">
        <v>38460.083897204568</v>
      </c>
      <c r="AA8" s="22">
        <v>234100</v>
      </c>
    </row>
    <row r="9" spans="1:27" ht="13.5" x14ac:dyDescent="0.25">
      <c r="A9" s="23" t="s">
        <v>37</v>
      </c>
      <c r="B9" s="17" t="s">
        <v>6</v>
      </c>
      <c r="C9" s="18">
        <v>18152</v>
      </c>
      <c r="D9" s="18"/>
      <c r="E9" s="19"/>
      <c r="F9" s="20"/>
      <c r="G9" s="20">
        <v>14341</v>
      </c>
      <c r="H9" s="20"/>
      <c r="I9" s="20"/>
      <c r="J9" s="20">
        <v>14341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14341</v>
      </c>
      <c r="X9" s="20"/>
      <c r="Y9" s="20">
        <v>14341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-100659328</v>
      </c>
      <c r="D14" s="18"/>
      <c r="E14" s="19">
        <v>-155992575</v>
      </c>
      <c r="F14" s="20">
        <v>-155992575</v>
      </c>
      <c r="G14" s="20"/>
      <c r="H14" s="20">
        <v>-9900994</v>
      </c>
      <c r="I14" s="20">
        <v>-10054347</v>
      </c>
      <c r="J14" s="20">
        <v>-19955341</v>
      </c>
      <c r="K14" s="20">
        <v>-52439</v>
      </c>
      <c r="L14" s="20">
        <v>-14710008</v>
      </c>
      <c r="M14" s="20">
        <v>-43767843</v>
      </c>
      <c r="N14" s="20">
        <v>-58530290</v>
      </c>
      <c r="O14" s="20"/>
      <c r="P14" s="20"/>
      <c r="Q14" s="20"/>
      <c r="R14" s="20"/>
      <c r="S14" s="20"/>
      <c r="T14" s="20"/>
      <c r="U14" s="20"/>
      <c r="V14" s="20"/>
      <c r="W14" s="20">
        <v>-78485631</v>
      </c>
      <c r="X14" s="20">
        <v>-77996286</v>
      </c>
      <c r="Y14" s="20">
        <v>-489345</v>
      </c>
      <c r="Z14" s="21">
        <v>0.62739525828191356</v>
      </c>
      <c r="AA14" s="22">
        <v>-155992575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15958681</v>
      </c>
      <c r="D17" s="26">
        <f>SUM(D6:D16)</f>
        <v>0</v>
      </c>
      <c r="E17" s="27">
        <f t="shared" si="0"/>
        <v>-15756887</v>
      </c>
      <c r="F17" s="28">
        <f t="shared" si="0"/>
        <v>-15756887</v>
      </c>
      <c r="G17" s="28">
        <f t="shared" si="0"/>
        <v>9939650</v>
      </c>
      <c r="H17" s="28">
        <f t="shared" si="0"/>
        <v>1352181</v>
      </c>
      <c r="I17" s="28">
        <f t="shared" si="0"/>
        <v>536277</v>
      </c>
      <c r="J17" s="28">
        <f t="shared" si="0"/>
        <v>11828108</v>
      </c>
      <c r="K17" s="28">
        <f t="shared" si="0"/>
        <v>12162048</v>
      </c>
      <c r="L17" s="28">
        <f t="shared" si="0"/>
        <v>-1404793</v>
      </c>
      <c r="M17" s="28">
        <f t="shared" si="0"/>
        <v>-30249949</v>
      </c>
      <c r="N17" s="28">
        <f t="shared" si="0"/>
        <v>-19492694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-7664586</v>
      </c>
      <c r="X17" s="28">
        <f t="shared" si="0"/>
        <v>-7878444</v>
      </c>
      <c r="Y17" s="28">
        <f t="shared" si="0"/>
        <v>213858</v>
      </c>
      <c r="Z17" s="29">
        <f>+IF(X17&lt;&gt;0,+(Y17/X17)*100,0)</f>
        <v>-2.7144700146374081</v>
      </c>
      <c r="AA17" s="30">
        <f>SUM(AA6:AA16)</f>
        <v>-15756887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-5465180</v>
      </c>
      <c r="D26" s="18"/>
      <c r="E26" s="19">
        <v>-35000000</v>
      </c>
      <c r="F26" s="20">
        <v>-35000000</v>
      </c>
      <c r="G26" s="20"/>
      <c r="H26" s="20"/>
      <c r="I26" s="20"/>
      <c r="J26" s="20"/>
      <c r="K26" s="20"/>
      <c r="L26" s="20">
        <v>-3678583</v>
      </c>
      <c r="M26" s="20">
        <v>-2835900</v>
      </c>
      <c r="N26" s="20">
        <v>-6514483</v>
      </c>
      <c r="O26" s="20"/>
      <c r="P26" s="20"/>
      <c r="Q26" s="20"/>
      <c r="R26" s="20"/>
      <c r="S26" s="20"/>
      <c r="T26" s="20"/>
      <c r="U26" s="20"/>
      <c r="V26" s="20"/>
      <c r="W26" s="20">
        <v>-6514483</v>
      </c>
      <c r="X26" s="20">
        <v>-17500002</v>
      </c>
      <c r="Y26" s="20">
        <v>10985519</v>
      </c>
      <c r="Z26" s="21">
        <v>-62.774387111498619</v>
      </c>
      <c r="AA26" s="22">
        <v>-35000000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-5465180</v>
      </c>
      <c r="D27" s="26">
        <f>SUM(D21:D26)</f>
        <v>0</v>
      </c>
      <c r="E27" s="27">
        <f t="shared" si="1"/>
        <v>-35000000</v>
      </c>
      <c r="F27" s="28">
        <f t="shared" si="1"/>
        <v>-35000000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-3678583</v>
      </c>
      <c r="M27" s="28">
        <f t="shared" si="1"/>
        <v>-2835900</v>
      </c>
      <c r="N27" s="28">
        <f t="shared" si="1"/>
        <v>-6514483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-6514483</v>
      </c>
      <c r="X27" s="28">
        <f t="shared" si="1"/>
        <v>-17500002</v>
      </c>
      <c r="Y27" s="28">
        <f t="shared" si="1"/>
        <v>10985519</v>
      </c>
      <c r="Z27" s="29">
        <f>+IF(X27&lt;&gt;0,+(Y27/X27)*100,0)</f>
        <v>-62.774387111498619</v>
      </c>
      <c r="AA27" s="30">
        <f>SUM(AA21:AA26)</f>
        <v>-35000000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-2088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10491413</v>
      </c>
      <c r="D38" s="32">
        <f>+D17+D27+D36</f>
        <v>0</v>
      </c>
      <c r="E38" s="33">
        <f t="shared" si="3"/>
        <v>-50756887</v>
      </c>
      <c r="F38" s="2">
        <f t="shared" si="3"/>
        <v>-50756887</v>
      </c>
      <c r="G38" s="2">
        <f t="shared" si="3"/>
        <v>9939650</v>
      </c>
      <c r="H38" s="2">
        <f t="shared" si="3"/>
        <v>1352181</v>
      </c>
      <c r="I38" s="2">
        <f t="shared" si="3"/>
        <v>536277</v>
      </c>
      <c r="J38" s="2">
        <f t="shared" si="3"/>
        <v>11828108</v>
      </c>
      <c r="K38" s="2">
        <f t="shared" si="3"/>
        <v>12162048</v>
      </c>
      <c r="L38" s="2">
        <f t="shared" si="3"/>
        <v>-5083376</v>
      </c>
      <c r="M38" s="2">
        <f t="shared" si="3"/>
        <v>-33085849</v>
      </c>
      <c r="N38" s="2">
        <f t="shared" si="3"/>
        <v>-26007177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-14179069</v>
      </c>
      <c r="X38" s="2">
        <f t="shared" si="3"/>
        <v>-25378446</v>
      </c>
      <c r="Y38" s="2">
        <f t="shared" si="3"/>
        <v>11199377</v>
      </c>
      <c r="Z38" s="34">
        <f>+IF(X38&lt;&gt;0,+(Y38/X38)*100,0)</f>
        <v>-44.129482947852679</v>
      </c>
      <c r="AA38" s="35">
        <f>+AA17+AA27+AA36</f>
        <v>-50756887</v>
      </c>
    </row>
    <row r="39" spans="1:27" ht="13.5" x14ac:dyDescent="0.25">
      <c r="A39" s="23" t="s">
        <v>61</v>
      </c>
      <c r="B39" s="17"/>
      <c r="C39" s="32">
        <v>635059702</v>
      </c>
      <c r="D39" s="32"/>
      <c r="E39" s="33"/>
      <c r="F39" s="2"/>
      <c r="G39" s="2">
        <v>860136696</v>
      </c>
      <c r="H39" s="2">
        <f>+G40+H60</f>
        <v>870108028</v>
      </c>
      <c r="I39" s="2">
        <f>+H40+I60</f>
        <v>871460209</v>
      </c>
      <c r="J39" s="2">
        <f>+G39</f>
        <v>860136696</v>
      </c>
      <c r="K39" s="2">
        <f>+I40+K60</f>
        <v>871996486</v>
      </c>
      <c r="L39" s="2">
        <f>+K40+L60</f>
        <v>884158534</v>
      </c>
      <c r="M39" s="2">
        <f>+L40+M60</f>
        <v>879075158</v>
      </c>
      <c r="N39" s="2">
        <f>+K39</f>
        <v>871996486</v>
      </c>
      <c r="O39" s="2">
        <f>+M40+O60</f>
        <v>845989309</v>
      </c>
      <c r="P39" s="2">
        <f>+O40+P60</f>
        <v>845989309</v>
      </c>
      <c r="Q39" s="2">
        <f>+P40+Q60</f>
        <v>845989309</v>
      </c>
      <c r="R39" s="2">
        <f>+O39</f>
        <v>845989309</v>
      </c>
      <c r="S39" s="2">
        <f>+Q40+S60</f>
        <v>845989309</v>
      </c>
      <c r="T39" s="2">
        <f>+S40+T60</f>
        <v>845989309</v>
      </c>
      <c r="U39" s="2">
        <f>+T40+U60</f>
        <v>845989309</v>
      </c>
      <c r="V39" s="2">
        <f>+S39</f>
        <v>845989309</v>
      </c>
      <c r="W39" s="2">
        <f>+G39</f>
        <v>860136696</v>
      </c>
      <c r="X39" s="2"/>
      <c r="Y39" s="2">
        <f>+W39-X39</f>
        <v>860136696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645551115</v>
      </c>
      <c r="D40" s="43">
        <f t="shared" ref="D40:AA40" si="4">+D38+D39</f>
        <v>0</v>
      </c>
      <c r="E40" s="44">
        <f t="shared" si="4"/>
        <v>-50756887</v>
      </c>
      <c r="F40" s="45">
        <f t="shared" si="4"/>
        <v>-50756887</v>
      </c>
      <c r="G40" s="45">
        <f t="shared" si="4"/>
        <v>870076346</v>
      </c>
      <c r="H40" s="45">
        <f t="shared" si="4"/>
        <v>871460209</v>
      </c>
      <c r="I40" s="45">
        <f t="shared" si="4"/>
        <v>871996486</v>
      </c>
      <c r="J40" s="45">
        <f>+I40</f>
        <v>871996486</v>
      </c>
      <c r="K40" s="45">
        <f t="shared" si="4"/>
        <v>884158534</v>
      </c>
      <c r="L40" s="45">
        <f t="shared" si="4"/>
        <v>879075158</v>
      </c>
      <c r="M40" s="45">
        <f t="shared" si="4"/>
        <v>845989309</v>
      </c>
      <c r="N40" s="45">
        <f>+M40</f>
        <v>845989309</v>
      </c>
      <c r="O40" s="45">
        <f t="shared" si="4"/>
        <v>845989309</v>
      </c>
      <c r="P40" s="45">
        <f t="shared" si="4"/>
        <v>845989309</v>
      </c>
      <c r="Q40" s="45">
        <f t="shared" si="4"/>
        <v>845989309</v>
      </c>
      <c r="R40" s="45">
        <f>+Q40</f>
        <v>845989309</v>
      </c>
      <c r="S40" s="45">
        <f t="shared" si="4"/>
        <v>845989309</v>
      </c>
      <c r="T40" s="45">
        <f t="shared" si="4"/>
        <v>845989309</v>
      </c>
      <c r="U40" s="45">
        <f t="shared" si="4"/>
        <v>845989309</v>
      </c>
      <c r="V40" s="45">
        <f>+U40</f>
        <v>845989309</v>
      </c>
      <c r="W40" s="45">
        <f>+V40</f>
        <v>845989309</v>
      </c>
      <c r="X40" s="45">
        <f t="shared" si="4"/>
        <v>-25378446</v>
      </c>
      <c r="Y40" s="45">
        <f t="shared" si="4"/>
        <v>871336073</v>
      </c>
      <c r="Z40" s="46">
        <f>+IF(X40&lt;&gt;0,+(Y40/X40)*100,0)</f>
        <v>-3433.3704790277543</v>
      </c>
      <c r="AA40" s="47">
        <f t="shared" si="4"/>
        <v>-50756887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860136696</v>
      </c>
      <c r="H60">
        <v>31682</v>
      </c>
      <c r="J60">
        <v>860136696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320995744</v>
      </c>
      <c r="D7" s="18"/>
      <c r="E7" s="19">
        <v>688223241</v>
      </c>
      <c r="F7" s="20">
        <v>688223241</v>
      </c>
      <c r="G7" s="20">
        <v>24033429</v>
      </c>
      <c r="H7" s="20">
        <v>36582316</v>
      </c>
      <c r="I7" s="20">
        <v>33810867</v>
      </c>
      <c r="J7" s="20">
        <v>94426612</v>
      </c>
      <c r="K7" s="20">
        <v>31355741</v>
      </c>
      <c r="L7" s="20">
        <v>28250955</v>
      </c>
      <c r="M7" s="20">
        <v>27249404</v>
      </c>
      <c r="N7" s="20">
        <v>86856100</v>
      </c>
      <c r="O7" s="20"/>
      <c r="P7" s="20"/>
      <c r="Q7" s="20"/>
      <c r="R7" s="20"/>
      <c r="S7" s="20"/>
      <c r="T7" s="20"/>
      <c r="U7" s="20"/>
      <c r="V7" s="20"/>
      <c r="W7" s="20">
        <v>181282712</v>
      </c>
      <c r="X7" s="20">
        <v>344111633</v>
      </c>
      <c r="Y7" s="20">
        <v>-162828921</v>
      </c>
      <c r="Z7" s="21">
        <v>-47.318633078585862</v>
      </c>
      <c r="AA7" s="22">
        <v>688223241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11954999</v>
      </c>
      <c r="F10" s="20">
        <v>11954999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5977500</v>
      </c>
      <c r="Y10" s="20">
        <v>-5977500</v>
      </c>
      <c r="Z10" s="21">
        <v>-100</v>
      </c>
      <c r="AA10" s="22">
        <v>11954999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-291215198</v>
      </c>
      <c r="D14" s="18"/>
      <c r="E14" s="19">
        <v>-403434845</v>
      </c>
      <c r="F14" s="20">
        <v>-403434845</v>
      </c>
      <c r="G14" s="20">
        <v>-43642661</v>
      </c>
      <c r="H14" s="20">
        <v>-49144873</v>
      </c>
      <c r="I14" s="20">
        <v>-34263986</v>
      </c>
      <c r="J14" s="20">
        <v>-127051520</v>
      </c>
      <c r="K14" s="20">
        <v>-40012465</v>
      </c>
      <c r="L14" s="20">
        <v>-26225104</v>
      </c>
      <c r="M14" s="20">
        <v>-49600107</v>
      </c>
      <c r="N14" s="20">
        <v>-115837676</v>
      </c>
      <c r="O14" s="20"/>
      <c r="P14" s="20"/>
      <c r="Q14" s="20"/>
      <c r="R14" s="20"/>
      <c r="S14" s="20"/>
      <c r="T14" s="20"/>
      <c r="U14" s="20"/>
      <c r="V14" s="20"/>
      <c r="W14" s="20">
        <v>-242889196</v>
      </c>
      <c r="X14" s="20">
        <v>-201717432</v>
      </c>
      <c r="Y14" s="20">
        <v>-41171764</v>
      </c>
      <c r="Z14" s="21">
        <v>20.41061280216972</v>
      </c>
      <c r="AA14" s="22">
        <v>-403434845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29780546</v>
      </c>
      <c r="D17" s="26">
        <f>SUM(D6:D16)</f>
        <v>0</v>
      </c>
      <c r="E17" s="27">
        <f t="shared" si="0"/>
        <v>296743395</v>
      </c>
      <c r="F17" s="28">
        <f t="shared" si="0"/>
        <v>296743395</v>
      </c>
      <c r="G17" s="28">
        <f t="shared" si="0"/>
        <v>-19609232</v>
      </c>
      <c r="H17" s="28">
        <f t="shared" si="0"/>
        <v>-12562557</v>
      </c>
      <c r="I17" s="28">
        <f t="shared" si="0"/>
        <v>-453119</v>
      </c>
      <c r="J17" s="28">
        <f t="shared" si="0"/>
        <v>-32624908</v>
      </c>
      <c r="K17" s="28">
        <f t="shared" si="0"/>
        <v>-8656724</v>
      </c>
      <c r="L17" s="28">
        <f t="shared" si="0"/>
        <v>2025851</v>
      </c>
      <c r="M17" s="28">
        <f t="shared" si="0"/>
        <v>-22350703</v>
      </c>
      <c r="N17" s="28">
        <f t="shared" si="0"/>
        <v>-28981576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-61606484</v>
      </c>
      <c r="X17" s="28">
        <f t="shared" si="0"/>
        <v>148371701</v>
      </c>
      <c r="Y17" s="28">
        <f t="shared" si="0"/>
        <v>-209978185</v>
      </c>
      <c r="Z17" s="29">
        <f>+IF(X17&lt;&gt;0,+(Y17/X17)*100,0)</f>
        <v>-141.52172118051004</v>
      </c>
      <c r="AA17" s="30">
        <f>SUM(AA6:AA16)</f>
        <v>296743395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-43505237</v>
      </c>
      <c r="D26" s="18"/>
      <c r="E26" s="19">
        <v>-72636024</v>
      </c>
      <c r="F26" s="20">
        <v>-72636024</v>
      </c>
      <c r="G26" s="20">
        <v>-33509749</v>
      </c>
      <c r="H26" s="20">
        <v>-10430365</v>
      </c>
      <c r="I26" s="20"/>
      <c r="J26" s="20">
        <v>-43940114</v>
      </c>
      <c r="K26" s="20"/>
      <c r="L26" s="20">
        <v>-5558314</v>
      </c>
      <c r="M26" s="20">
        <v>-4065425</v>
      </c>
      <c r="N26" s="20">
        <v>-9623739</v>
      </c>
      <c r="O26" s="20"/>
      <c r="P26" s="20"/>
      <c r="Q26" s="20"/>
      <c r="R26" s="20"/>
      <c r="S26" s="20"/>
      <c r="T26" s="20"/>
      <c r="U26" s="20"/>
      <c r="V26" s="20"/>
      <c r="W26" s="20">
        <v>-53563853</v>
      </c>
      <c r="X26" s="20">
        <v>-36318012</v>
      </c>
      <c r="Y26" s="20">
        <v>-17245841</v>
      </c>
      <c r="Z26" s="21">
        <v>47.485641559895953</v>
      </c>
      <c r="AA26" s="22">
        <v>-72636024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-43505237</v>
      </c>
      <c r="D27" s="26">
        <f>SUM(D21:D26)</f>
        <v>0</v>
      </c>
      <c r="E27" s="27">
        <f t="shared" si="1"/>
        <v>-72636024</v>
      </c>
      <c r="F27" s="28">
        <f t="shared" si="1"/>
        <v>-72636024</v>
      </c>
      <c r="G27" s="28">
        <f t="shared" si="1"/>
        <v>-33509749</v>
      </c>
      <c r="H27" s="28">
        <f t="shared" si="1"/>
        <v>-10430365</v>
      </c>
      <c r="I27" s="28">
        <f t="shared" si="1"/>
        <v>0</v>
      </c>
      <c r="J27" s="28">
        <f t="shared" si="1"/>
        <v>-43940114</v>
      </c>
      <c r="K27" s="28">
        <f t="shared" si="1"/>
        <v>0</v>
      </c>
      <c r="L27" s="28">
        <f t="shared" si="1"/>
        <v>-5558314</v>
      </c>
      <c r="M27" s="28">
        <f t="shared" si="1"/>
        <v>-4065425</v>
      </c>
      <c r="N27" s="28">
        <f t="shared" si="1"/>
        <v>-9623739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-53563853</v>
      </c>
      <c r="X27" s="28">
        <f t="shared" si="1"/>
        <v>-36318012</v>
      </c>
      <c r="Y27" s="28">
        <f t="shared" si="1"/>
        <v>-17245841</v>
      </c>
      <c r="Z27" s="29">
        <f>+IF(X27&lt;&gt;0,+(Y27/X27)*100,0)</f>
        <v>47.485641559895953</v>
      </c>
      <c r="AA27" s="30">
        <f>SUM(AA21:AA26)</f>
        <v>-72636024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-62710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-62710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-13787401</v>
      </c>
      <c r="D38" s="32">
        <f>+D17+D27+D36</f>
        <v>0</v>
      </c>
      <c r="E38" s="33">
        <f t="shared" si="3"/>
        <v>224107371</v>
      </c>
      <c r="F38" s="2">
        <f t="shared" si="3"/>
        <v>224107371</v>
      </c>
      <c r="G38" s="2">
        <f t="shared" si="3"/>
        <v>-53118981</v>
      </c>
      <c r="H38" s="2">
        <f t="shared" si="3"/>
        <v>-22992922</v>
      </c>
      <c r="I38" s="2">
        <f t="shared" si="3"/>
        <v>-453119</v>
      </c>
      <c r="J38" s="2">
        <f t="shared" si="3"/>
        <v>-76565022</v>
      </c>
      <c r="K38" s="2">
        <f t="shared" si="3"/>
        <v>-8656724</v>
      </c>
      <c r="L38" s="2">
        <f t="shared" si="3"/>
        <v>-3532463</v>
      </c>
      <c r="M38" s="2">
        <f t="shared" si="3"/>
        <v>-26416128</v>
      </c>
      <c r="N38" s="2">
        <f t="shared" si="3"/>
        <v>-38605315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-115170337</v>
      </c>
      <c r="X38" s="2">
        <f t="shared" si="3"/>
        <v>112053689</v>
      </c>
      <c r="Y38" s="2">
        <f t="shared" si="3"/>
        <v>-227224026</v>
      </c>
      <c r="Z38" s="34">
        <f>+IF(X38&lt;&gt;0,+(Y38/X38)*100,0)</f>
        <v>-202.78138812547263</v>
      </c>
      <c r="AA38" s="35">
        <f>+AA17+AA27+AA36</f>
        <v>224107371</v>
      </c>
    </row>
    <row r="39" spans="1:27" ht="13.5" x14ac:dyDescent="0.25">
      <c r="A39" s="23" t="s">
        <v>61</v>
      </c>
      <c r="B39" s="17"/>
      <c r="C39" s="32">
        <v>123106319</v>
      </c>
      <c r="D39" s="32"/>
      <c r="E39" s="33"/>
      <c r="F39" s="2"/>
      <c r="G39" s="2">
        <v>128729914</v>
      </c>
      <c r="H39" s="2">
        <f>+G40+H60</f>
        <v>75610933</v>
      </c>
      <c r="I39" s="2">
        <f>+H40+I60</f>
        <v>52618011</v>
      </c>
      <c r="J39" s="2">
        <f>+G39</f>
        <v>128729914</v>
      </c>
      <c r="K39" s="2">
        <f>+I40+K60</f>
        <v>52164892</v>
      </c>
      <c r="L39" s="2">
        <f>+K40+L60</f>
        <v>43508168</v>
      </c>
      <c r="M39" s="2">
        <f>+L40+M60</f>
        <v>39975705</v>
      </c>
      <c r="N39" s="2">
        <f>+K39</f>
        <v>52164892</v>
      </c>
      <c r="O39" s="2">
        <f>+M40+O60</f>
        <v>13559577</v>
      </c>
      <c r="P39" s="2">
        <f>+O40+P60</f>
        <v>13559577</v>
      </c>
      <c r="Q39" s="2">
        <f>+P40+Q60</f>
        <v>13559577</v>
      </c>
      <c r="R39" s="2">
        <f>+O39</f>
        <v>13559577</v>
      </c>
      <c r="S39" s="2">
        <f>+Q40+S60</f>
        <v>13559577</v>
      </c>
      <c r="T39" s="2">
        <f>+S40+T60</f>
        <v>13559577</v>
      </c>
      <c r="U39" s="2">
        <f>+T40+U60</f>
        <v>13559577</v>
      </c>
      <c r="V39" s="2">
        <f>+S39</f>
        <v>13559577</v>
      </c>
      <c r="W39" s="2">
        <f>+G39</f>
        <v>128729914</v>
      </c>
      <c r="X39" s="2"/>
      <c r="Y39" s="2">
        <f>+W39-X39</f>
        <v>128729914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109318918</v>
      </c>
      <c r="D40" s="43">
        <f t="shared" ref="D40:AA40" si="4">+D38+D39</f>
        <v>0</v>
      </c>
      <c r="E40" s="44">
        <f t="shared" si="4"/>
        <v>224107371</v>
      </c>
      <c r="F40" s="45">
        <f t="shared" si="4"/>
        <v>224107371</v>
      </c>
      <c r="G40" s="45">
        <f t="shared" si="4"/>
        <v>75610933</v>
      </c>
      <c r="H40" s="45">
        <f t="shared" si="4"/>
        <v>52618011</v>
      </c>
      <c r="I40" s="45">
        <f t="shared" si="4"/>
        <v>52164892</v>
      </c>
      <c r="J40" s="45">
        <f>+I40</f>
        <v>52164892</v>
      </c>
      <c r="K40" s="45">
        <f t="shared" si="4"/>
        <v>43508168</v>
      </c>
      <c r="L40" s="45">
        <f t="shared" si="4"/>
        <v>39975705</v>
      </c>
      <c r="M40" s="45">
        <f t="shared" si="4"/>
        <v>13559577</v>
      </c>
      <c r="N40" s="45">
        <f>+M40</f>
        <v>13559577</v>
      </c>
      <c r="O40" s="45">
        <f t="shared" si="4"/>
        <v>13559577</v>
      </c>
      <c r="P40" s="45">
        <f t="shared" si="4"/>
        <v>13559577</v>
      </c>
      <c r="Q40" s="45">
        <f t="shared" si="4"/>
        <v>13559577</v>
      </c>
      <c r="R40" s="45">
        <f>+Q40</f>
        <v>13559577</v>
      </c>
      <c r="S40" s="45">
        <f t="shared" si="4"/>
        <v>13559577</v>
      </c>
      <c r="T40" s="45">
        <f t="shared" si="4"/>
        <v>13559577</v>
      </c>
      <c r="U40" s="45">
        <f t="shared" si="4"/>
        <v>13559577</v>
      </c>
      <c r="V40" s="45">
        <f>+U40</f>
        <v>13559577</v>
      </c>
      <c r="W40" s="45">
        <f>+V40</f>
        <v>13559577</v>
      </c>
      <c r="X40" s="45">
        <f t="shared" si="4"/>
        <v>112053689</v>
      </c>
      <c r="Y40" s="45">
        <f t="shared" si="4"/>
        <v>-98494112</v>
      </c>
      <c r="Z40" s="46">
        <f>+IF(X40&lt;&gt;0,+(Y40/X40)*100,0)</f>
        <v>-87.899035613187166</v>
      </c>
      <c r="AA40" s="47">
        <f t="shared" si="4"/>
        <v>224107371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128729914</v>
      </c>
      <c r="J60">
        <v>128729914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9734000</v>
      </c>
      <c r="D10" s="18"/>
      <c r="E10" s="19">
        <v>12504000</v>
      </c>
      <c r="F10" s="20">
        <v>12504000</v>
      </c>
      <c r="G10" s="20">
        <v>5000000</v>
      </c>
      <c r="H10" s="20"/>
      <c r="I10" s="20"/>
      <c r="J10" s="20">
        <v>5000000</v>
      </c>
      <c r="K10" s="20"/>
      <c r="L10" s="20">
        <v>6254000</v>
      </c>
      <c r="M10" s="20"/>
      <c r="N10" s="20">
        <v>6254000</v>
      </c>
      <c r="O10" s="20"/>
      <c r="P10" s="20"/>
      <c r="Q10" s="20"/>
      <c r="R10" s="20"/>
      <c r="S10" s="20"/>
      <c r="T10" s="20"/>
      <c r="U10" s="20"/>
      <c r="V10" s="20"/>
      <c r="W10" s="20">
        <v>11254000</v>
      </c>
      <c r="X10" s="20">
        <v>12504000</v>
      </c>
      <c r="Y10" s="20">
        <v>-1250000</v>
      </c>
      <c r="Z10" s="21">
        <v>-9.9968010236724254</v>
      </c>
      <c r="AA10" s="22">
        <v>12504000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-5491625</v>
      </c>
      <c r="D14" s="18"/>
      <c r="E14" s="19">
        <v>-4146329</v>
      </c>
      <c r="F14" s="20">
        <v>-4146329</v>
      </c>
      <c r="G14" s="20">
        <v>-71297</v>
      </c>
      <c r="H14" s="20">
        <v>-576067</v>
      </c>
      <c r="I14" s="20">
        <v>-845094</v>
      </c>
      <c r="J14" s="20">
        <v>-1492458</v>
      </c>
      <c r="K14" s="20">
        <v>-51480</v>
      </c>
      <c r="L14" s="20">
        <v>-2339182</v>
      </c>
      <c r="M14" s="20">
        <v>-935292</v>
      </c>
      <c r="N14" s="20">
        <v>-3325954</v>
      </c>
      <c r="O14" s="20"/>
      <c r="P14" s="20"/>
      <c r="Q14" s="20"/>
      <c r="R14" s="20"/>
      <c r="S14" s="20"/>
      <c r="T14" s="20"/>
      <c r="U14" s="20"/>
      <c r="V14" s="20"/>
      <c r="W14" s="20">
        <v>-4818412</v>
      </c>
      <c r="X14" s="20">
        <v>-2073162</v>
      </c>
      <c r="Y14" s="20">
        <v>-2745250</v>
      </c>
      <c r="Z14" s="21">
        <v>132.41849889203064</v>
      </c>
      <c r="AA14" s="22">
        <v>-4146329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-4552650</v>
      </c>
      <c r="F16" s="20">
        <v>-4552650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-2276328</v>
      </c>
      <c r="Y16" s="20">
        <v>2276328</v>
      </c>
      <c r="Z16" s="21">
        <v>-100</v>
      </c>
      <c r="AA16" s="22">
        <v>-4552650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4242375</v>
      </c>
      <c r="D17" s="26">
        <f>SUM(D6:D16)</f>
        <v>0</v>
      </c>
      <c r="E17" s="27">
        <f t="shared" si="0"/>
        <v>3805021</v>
      </c>
      <c r="F17" s="28">
        <f t="shared" si="0"/>
        <v>3805021</v>
      </c>
      <c r="G17" s="28">
        <f t="shared" si="0"/>
        <v>4928703</v>
      </c>
      <c r="H17" s="28">
        <f t="shared" si="0"/>
        <v>-576067</v>
      </c>
      <c r="I17" s="28">
        <f t="shared" si="0"/>
        <v>-845094</v>
      </c>
      <c r="J17" s="28">
        <f t="shared" si="0"/>
        <v>3507542</v>
      </c>
      <c r="K17" s="28">
        <f t="shared" si="0"/>
        <v>-51480</v>
      </c>
      <c r="L17" s="28">
        <f t="shared" si="0"/>
        <v>3914818</v>
      </c>
      <c r="M17" s="28">
        <f t="shared" si="0"/>
        <v>-935292</v>
      </c>
      <c r="N17" s="28">
        <f t="shared" si="0"/>
        <v>2928046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6435588</v>
      </c>
      <c r="X17" s="28">
        <f t="shared" si="0"/>
        <v>8154510</v>
      </c>
      <c r="Y17" s="28">
        <f t="shared" si="0"/>
        <v>-1718922</v>
      </c>
      <c r="Z17" s="29">
        <f>+IF(X17&lt;&gt;0,+(Y17/X17)*100,0)</f>
        <v>-21.079402686366194</v>
      </c>
      <c r="AA17" s="30">
        <f>SUM(AA6:AA16)</f>
        <v>3805021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-29269008</v>
      </c>
      <c r="D26" s="18"/>
      <c r="E26" s="19">
        <v>-28504000</v>
      </c>
      <c r="F26" s="20">
        <v>-28504000</v>
      </c>
      <c r="G26" s="20">
        <v>-710229</v>
      </c>
      <c r="H26" s="20">
        <v>-3641001</v>
      </c>
      <c r="I26" s="20">
        <v>-1608440</v>
      </c>
      <c r="J26" s="20">
        <v>-5959670</v>
      </c>
      <c r="K26" s="20">
        <v>-3374221</v>
      </c>
      <c r="L26" s="20">
        <v>-739780</v>
      </c>
      <c r="M26" s="20">
        <v>-887150</v>
      </c>
      <c r="N26" s="20">
        <v>-5001151</v>
      </c>
      <c r="O26" s="20"/>
      <c r="P26" s="20"/>
      <c r="Q26" s="20"/>
      <c r="R26" s="20"/>
      <c r="S26" s="20"/>
      <c r="T26" s="20"/>
      <c r="U26" s="20"/>
      <c r="V26" s="20"/>
      <c r="W26" s="20">
        <v>-10960821</v>
      </c>
      <c r="X26" s="20">
        <v>-14251998</v>
      </c>
      <c r="Y26" s="20">
        <v>3291177</v>
      </c>
      <c r="Z26" s="21">
        <v>-23.092741101984437</v>
      </c>
      <c r="AA26" s="22">
        <v>-28504000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-29269008</v>
      </c>
      <c r="D27" s="26">
        <f>SUM(D21:D26)</f>
        <v>0</v>
      </c>
      <c r="E27" s="27">
        <f t="shared" si="1"/>
        <v>-28504000</v>
      </c>
      <c r="F27" s="28">
        <f t="shared" si="1"/>
        <v>-28504000</v>
      </c>
      <c r="G27" s="28">
        <f t="shared" si="1"/>
        <v>-710229</v>
      </c>
      <c r="H27" s="28">
        <f t="shared" si="1"/>
        <v>-3641001</v>
      </c>
      <c r="I27" s="28">
        <f t="shared" si="1"/>
        <v>-1608440</v>
      </c>
      <c r="J27" s="28">
        <f t="shared" si="1"/>
        <v>-5959670</v>
      </c>
      <c r="K27" s="28">
        <f t="shared" si="1"/>
        <v>-3374221</v>
      </c>
      <c r="L27" s="28">
        <f t="shared" si="1"/>
        <v>-739780</v>
      </c>
      <c r="M27" s="28">
        <f t="shared" si="1"/>
        <v>-887150</v>
      </c>
      <c r="N27" s="28">
        <f t="shared" si="1"/>
        <v>-5001151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-10960821</v>
      </c>
      <c r="X27" s="28">
        <f t="shared" si="1"/>
        <v>-14251998</v>
      </c>
      <c r="Y27" s="28">
        <f t="shared" si="1"/>
        <v>3291177</v>
      </c>
      <c r="Z27" s="29">
        <f>+IF(X27&lt;&gt;0,+(Y27/X27)*100,0)</f>
        <v>-23.092741101984437</v>
      </c>
      <c r="AA27" s="30">
        <f>SUM(AA21:AA26)</f>
        <v>-28504000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-25026633</v>
      </c>
      <c r="D38" s="32">
        <f>+D17+D27+D36</f>
        <v>0</v>
      </c>
      <c r="E38" s="33">
        <f t="shared" si="3"/>
        <v>-24698979</v>
      </c>
      <c r="F38" s="2">
        <f t="shared" si="3"/>
        <v>-24698979</v>
      </c>
      <c r="G38" s="2">
        <f t="shared" si="3"/>
        <v>4218474</v>
      </c>
      <c r="H38" s="2">
        <f t="shared" si="3"/>
        <v>-4217068</v>
      </c>
      <c r="I38" s="2">
        <f t="shared" si="3"/>
        <v>-2453534</v>
      </c>
      <c r="J38" s="2">
        <f t="shared" si="3"/>
        <v>-2452128</v>
      </c>
      <c r="K38" s="2">
        <f t="shared" si="3"/>
        <v>-3425701</v>
      </c>
      <c r="L38" s="2">
        <f t="shared" si="3"/>
        <v>3175038</v>
      </c>
      <c r="M38" s="2">
        <f t="shared" si="3"/>
        <v>-1822442</v>
      </c>
      <c r="N38" s="2">
        <f t="shared" si="3"/>
        <v>-2073105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-4525233</v>
      </c>
      <c r="X38" s="2">
        <f t="shared" si="3"/>
        <v>-6097488</v>
      </c>
      <c r="Y38" s="2">
        <f t="shared" si="3"/>
        <v>1572255</v>
      </c>
      <c r="Z38" s="34">
        <f>+IF(X38&lt;&gt;0,+(Y38/X38)*100,0)</f>
        <v>-25.785290598357879</v>
      </c>
      <c r="AA38" s="35">
        <f>+AA17+AA27+AA36</f>
        <v>-24698979</v>
      </c>
    </row>
    <row r="39" spans="1:27" ht="13.5" x14ac:dyDescent="0.25">
      <c r="A39" s="23" t="s">
        <v>61</v>
      </c>
      <c r="B39" s="17"/>
      <c r="C39" s="32">
        <v>-299456256</v>
      </c>
      <c r="D39" s="32"/>
      <c r="E39" s="33"/>
      <c r="F39" s="2"/>
      <c r="G39" s="2">
        <v>-324485289</v>
      </c>
      <c r="H39" s="2">
        <f>+G40+H60</f>
        <v>-320266815</v>
      </c>
      <c r="I39" s="2">
        <f>+H40+I60</f>
        <v>-324483883</v>
      </c>
      <c r="J39" s="2">
        <f>+G39</f>
        <v>-324485289</v>
      </c>
      <c r="K39" s="2">
        <f>+I40+K60</f>
        <v>-326937417</v>
      </c>
      <c r="L39" s="2">
        <f>+K40+L60</f>
        <v>-330363118</v>
      </c>
      <c r="M39" s="2">
        <f>+L40+M60</f>
        <v>-327188080</v>
      </c>
      <c r="N39" s="2">
        <f>+K39</f>
        <v>-326937417</v>
      </c>
      <c r="O39" s="2">
        <f>+M40+O60</f>
        <v>-329010522</v>
      </c>
      <c r="P39" s="2">
        <f>+O40+P60</f>
        <v>-329010522</v>
      </c>
      <c r="Q39" s="2">
        <f>+P40+Q60</f>
        <v>-329010522</v>
      </c>
      <c r="R39" s="2">
        <f>+O39</f>
        <v>-329010522</v>
      </c>
      <c r="S39" s="2">
        <f>+Q40+S60</f>
        <v>-329010522</v>
      </c>
      <c r="T39" s="2">
        <f>+S40+T60</f>
        <v>-329010522</v>
      </c>
      <c r="U39" s="2">
        <f>+T40+U60</f>
        <v>-329010522</v>
      </c>
      <c r="V39" s="2">
        <f>+S39</f>
        <v>-329010522</v>
      </c>
      <c r="W39" s="2">
        <f>+G39</f>
        <v>-324485289</v>
      </c>
      <c r="X39" s="2"/>
      <c r="Y39" s="2">
        <f>+W39-X39</f>
        <v>-324485289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-324482889</v>
      </c>
      <c r="D40" s="43">
        <f t="shared" ref="D40:AA40" si="4">+D38+D39</f>
        <v>0</v>
      </c>
      <c r="E40" s="44">
        <f t="shared" si="4"/>
        <v>-24698979</v>
      </c>
      <c r="F40" s="45">
        <f t="shared" si="4"/>
        <v>-24698979</v>
      </c>
      <c r="G40" s="45">
        <f t="shared" si="4"/>
        <v>-320266815</v>
      </c>
      <c r="H40" s="45">
        <f t="shared" si="4"/>
        <v>-324483883</v>
      </c>
      <c r="I40" s="45">
        <f t="shared" si="4"/>
        <v>-326937417</v>
      </c>
      <c r="J40" s="45">
        <f>+I40</f>
        <v>-326937417</v>
      </c>
      <c r="K40" s="45">
        <f t="shared" si="4"/>
        <v>-330363118</v>
      </c>
      <c r="L40" s="45">
        <f t="shared" si="4"/>
        <v>-327188080</v>
      </c>
      <c r="M40" s="45">
        <f t="shared" si="4"/>
        <v>-329010522</v>
      </c>
      <c r="N40" s="45">
        <f>+M40</f>
        <v>-329010522</v>
      </c>
      <c r="O40" s="45">
        <f t="shared" si="4"/>
        <v>-329010522</v>
      </c>
      <c r="P40" s="45">
        <f t="shared" si="4"/>
        <v>-329010522</v>
      </c>
      <c r="Q40" s="45">
        <f t="shared" si="4"/>
        <v>-329010522</v>
      </c>
      <c r="R40" s="45">
        <f>+Q40</f>
        <v>-329010522</v>
      </c>
      <c r="S40" s="45">
        <f t="shared" si="4"/>
        <v>-329010522</v>
      </c>
      <c r="T40" s="45">
        <f t="shared" si="4"/>
        <v>-329010522</v>
      </c>
      <c r="U40" s="45">
        <f t="shared" si="4"/>
        <v>-329010522</v>
      </c>
      <c r="V40" s="45">
        <f>+U40</f>
        <v>-329010522</v>
      </c>
      <c r="W40" s="45">
        <f>+V40</f>
        <v>-329010522</v>
      </c>
      <c r="X40" s="45">
        <f t="shared" si="4"/>
        <v>-6097488</v>
      </c>
      <c r="Y40" s="45">
        <f t="shared" si="4"/>
        <v>-322913034</v>
      </c>
      <c r="Z40" s="46">
        <f>+IF(X40&lt;&gt;0,+(Y40/X40)*100,0)</f>
        <v>5295.8371381788693</v>
      </c>
      <c r="AA40" s="47">
        <f t="shared" si="4"/>
        <v>-24698979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-324485289</v>
      </c>
      <c r="J60">
        <v>-324485289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-59498022</v>
      </c>
      <c r="D14" s="18"/>
      <c r="E14" s="19">
        <v>-60000000</v>
      </c>
      <c r="F14" s="20">
        <v>-60000000</v>
      </c>
      <c r="G14" s="20">
        <v>-5238401</v>
      </c>
      <c r="H14" s="20">
        <v>-6411913</v>
      </c>
      <c r="I14" s="20">
        <v>-3341027</v>
      </c>
      <c r="J14" s="20">
        <v>-14991341</v>
      </c>
      <c r="K14" s="20">
        <v>-12011009</v>
      </c>
      <c r="L14" s="20">
        <v>-5372961</v>
      </c>
      <c r="M14" s="20"/>
      <c r="N14" s="20">
        <v>-17383970</v>
      </c>
      <c r="O14" s="20"/>
      <c r="P14" s="20"/>
      <c r="Q14" s="20"/>
      <c r="R14" s="20"/>
      <c r="S14" s="20"/>
      <c r="T14" s="20"/>
      <c r="U14" s="20"/>
      <c r="V14" s="20"/>
      <c r="W14" s="20">
        <v>-32375311</v>
      </c>
      <c r="X14" s="20">
        <v>-30000000</v>
      </c>
      <c r="Y14" s="20">
        <v>-2375311</v>
      </c>
      <c r="Z14" s="21">
        <v>7.9177033333333329</v>
      </c>
      <c r="AA14" s="22">
        <v>-60000000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-59498022</v>
      </c>
      <c r="D17" s="26">
        <f>SUM(D6:D16)</f>
        <v>0</v>
      </c>
      <c r="E17" s="27">
        <f t="shared" si="0"/>
        <v>-60000000</v>
      </c>
      <c r="F17" s="28">
        <f t="shared" si="0"/>
        <v>-60000000</v>
      </c>
      <c r="G17" s="28">
        <f t="shared" si="0"/>
        <v>-5238401</v>
      </c>
      <c r="H17" s="28">
        <f t="shared" si="0"/>
        <v>-6411913</v>
      </c>
      <c r="I17" s="28">
        <f t="shared" si="0"/>
        <v>-3341027</v>
      </c>
      <c r="J17" s="28">
        <f t="shared" si="0"/>
        <v>-14991341</v>
      </c>
      <c r="K17" s="28">
        <f t="shared" si="0"/>
        <v>-12011009</v>
      </c>
      <c r="L17" s="28">
        <f t="shared" si="0"/>
        <v>-5372961</v>
      </c>
      <c r="M17" s="28">
        <f t="shared" si="0"/>
        <v>0</v>
      </c>
      <c r="N17" s="28">
        <f t="shared" si="0"/>
        <v>-17383970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-32375311</v>
      </c>
      <c r="X17" s="28">
        <f t="shared" si="0"/>
        <v>-30000000</v>
      </c>
      <c r="Y17" s="28">
        <f t="shared" si="0"/>
        <v>-2375311</v>
      </c>
      <c r="Z17" s="29">
        <f>+IF(X17&lt;&gt;0,+(Y17/X17)*100,0)</f>
        <v>7.9177033333333329</v>
      </c>
      <c r="AA17" s="30">
        <f>SUM(AA6:AA16)</f>
        <v>-60000000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-59498022</v>
      </c>
      <c r="D38" s="32">
        <f>+D17+D27+D36</f>
        <v>0</v>
      </c>
      <c r="E38" s="33">
        <f t="shared" si="3"/>
        <v>-60000000</v>
      </c>
      <c r="F38" s="2">
        <f t="shared" si="3"/>
        <v>-60000000</v>
      </c>
      <c r="G38" s="2">
        <f t="shared" si="3"/>
        <v>-5238401</v>
      </c>
      <c r="H38" s="2">
        <f t="shared" si="3"/>
        <v>-6411913</v>
      </c>
      <c r="I38" s="2">
        <f t="shared" si="3"/>
        <v>-3341027</v>
      </c>
      <c r="J38" s="2">
        <f t="shared" si="3"/>
        <v>-14991341</v>
      </c>
      <c r="K38" s="2">
        <f t="shared" si="3"/>
        <v>-12011009</v>
      </c>
      <c r="L38" s="2">
        <f t="shared" si="3"/>
        <v>-5372961</v>
      </c>
      <c r="M38" s="2">
        <f t="shared" si="3"/>
        <v>0</v>
      </c>
      <c r="N38" s="2">
        <f t="shared" si="3"/>
        <v>-17383970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-32375311</v>
      </c>
      <c r="X38" s="2">
        <f t="shared" si="3"/>
        <v>-30000000</v>
      </c>
      <c r="Y38" s="2">
        <f t="shared" si="3"/>
        <v>-2375311</v>
      </c>
      <c r="Z38" s="34">
        <f>+IF(X38&lt;&gt;0,+(Y38/X38)*100,0)</f>
        <v>7.9177033333333329</v>
      </c>
      <c r="AA38" s="35">
        <f>+AA17+AA27+AA36</f>
        <v>-60000000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-5238401</v>
      </c>
      <c r="I39" s="2">
        <f>+H40+I60</f>
        <v>-11650314</v>
      </c>
      <c r="J39" s="2">
        <f>+G39</f>
        <v>0</v>
      </c>
      <c r="K39" s="2">
        <f>+I40+K60</f>
        <v>-14991341</v>
      </c>
      <c r="L39" s="2">
        <f>+K40+L60</f>
        <v>-27002350</v>
      </c>
      <c r="M39" s="2">
        <f>+L40+M60</f>
        <v>-32375311</v>
      </c>
      <c r="N39" s="2">
        <f>+K39</f>
        <v>-14991341</v>
      </c>
      <c r="O39" s="2">
        <f>+M40+O60</f>
        <v>-32375311</v>
      </c>
      <c r="P39" s="2">
        <f>+O40+P60</f>
        <v>-32375311</v>
      </c>
      <c r="Q39" s="2">
        <f>+P40+Q60</f>
        <v>-32375311</v>
      </c>
      <c r="R39" s="2">
        <f>+O39</f>
        <v>-32375311</v>
      </c>
      <c r="S39" s="2">
        <f>+Q40+S60</f>
        <v>-32375311</v>
      </c>
      <c r="T39" s="2">
        <f>+S40+T60</f>
        <v>-32375311</v>
      </c>
      <c r="U39" s="2">
        <f>+T40+U60</f>
        <v>-32375311</v>
      </c>
      <c r="V39" s="2">
        <f>+S39</f>
        <v>-32375311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-59498022</v>
      </c>
      <c r="D40" s="43">
        <f t="shared" ref="D40:AA40" si="4">+D38+D39</f>
        <v>0</v>
      </c>
      <c r="E40" s="44">
        <f t="shared" si="4"/>
        <v>-60000000</v>
      </c>
      <c r="F40" s="45">
        <f t="shared" si="4"/>
        <v>-60000000</v>
      </c>
      <c r="G40" s="45">
        <f t="shared" si="4"/>
        <v>-5238401</v>
      </c>
      <c r="H40" s="45">
        <f t="shared" si="4"/>
        <v>-11650314</v>
      </c>
      <c r="I40" s="45">
        <f t="shared" si="4"/>
        <v>-14991341</v>
      </c>
      <c r="J40" s="45">
        <f>+I40</f>
        <v>-14991341</v>
      </c>
      <c r="K40" s="45">
        <f t="shared" si="4"/>
        <v>-27002350</v>
      </c>
      <c r="L40" s="45">
        <f t="shared" si="4"/>
        <v>-32375311</v>
      </c>
      <c r="M40" s="45">
        <f t="shared" si="4"/>
        <v>-32375311</v>
      </c>
      <c r="N40" s="45">
        <f>+M40</f>
        <v>-32375311</v>
      </c>
      <c r="O40" s="45">
        <f t="shared" si="4"/>
        <v>-32375311</v>
      </c>
      <c r="P40" s="45">
        <f t="shared" si="4"/>
        <v>-32375311</v>
      </c>
      <c r="Q40" s="45">
        <f t="shared" si="4"/>
        <v>-32375311</v>
      </c>
      <c r="R40" s="45">
        <f>+Q40</f>
        <v>-32375311</v>
      </c>
      <c r="S40" s="45">
        <f t="shared" si="4"/>
        <v>-32375311</v>
      </c>
      <c r="T40" s="45">
        <f t="shared" si="4"/>
        <v>-32375311</v>
      </c>
      <c r="U40" s="45">
        <f t="shared" si="4"/>
        <v>-32375311</v>
      </c>
      <c r="V40" s="45">
        <f>+U40</f>
        <v>-32375311</v>
      </c>
      <c r="W40" s="45">
        <f>+V40</f>
        <v>-32375311</v>
      </c>
      <c r="X40" s="45">
        <f t="shared" si="4"/>
        <v>-30000000</v>
      </c>
      <c r="Y40" s="45">
        <f t="shared" si="4"/>
        <v>-2375311</v>
      </c>
      <c r="Z40" s="46">
        <f>+IF(X40&lt;&gt;0,+(Y40/X40)*100,0)</f>
        <v>7.9177033333333329</v>
      </c>
      <c r="AA40" s="47">
        <f t="shared" si="4"/>
        <v>-60000000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-13783253</v>
      </c>
      <c r="F14" s="20">
        <v>-13783253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-6891630</v>
      </c>
      <c r="Y14" s="20">
        <v>6891630</v>
      </c>
      <c r="Z14" s="21">
        <v>-100</v>
      </c>
      <c r="AA14" s="22">
        <v>-13783253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-13783253</v>
      </c>
      <c r="F17" s="28">
        <f t="shared" si="0"/>
        <v>-13783253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-6891630</v>
      </c>
      <c r="Y17" s="28">
        <f t="shared" si="0"/>
        <v>6891630</v>
      </c>
      <c r="Z17" s="29">
        <f>+IF(X17&lt;&gt;0,+(Y17/X17)*100,0)</f>
        <v>-100</v>
      </c>
      <c r="AA17" s="30">
        <f>SUM(AA6:AA16)</f>
        <v>-13783253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-13783253</v>
      </c>
      <c r="F38" s="2">
        <f t="shared" si="3"/>
        <v>-13783253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-6891630</v>
      </c>
      <c r="Y38" s="2">
        <f t="shared" si="3"/>
        <v>6891630</v>
      </c>
      <c r="Z38" s="34">
        <f>+IF(X38&lt;&gt;0,+(Y38/X38)*100,0)</f>
        <v>-100</v>
      </c>
      <c r="AA38" s="35">
        <f>+AA17+AA27+AA36</f>
        <v>-13783253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-13783253</v>
      </c>
      <c r="F40" s="45">
        <f t="shared" si="4"/>
        <v>-13783253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-6891630</v>
      </c>
      <c r="Y40" s="45">
        <f t="shared" si="4"/>
        <v>6891630</v>
      </c>
      <c r="Z40" s="46">
        <f>+IF(X40&lt;&gt;0,+(Y40/X40)*100,0)</f>
        <v>-100</v>
      </c>
      <c r="AA40" s="47">
        <f t="shared" si="4"/>
        <v>-13783253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1779637117</v>
      </c>
      <c r="G7" s="20">
        <v>115692252</v>
      </c>
      <c r="H7" s="20">
        <v>125625876</v>
      </c>
      <c r="I7" s="20">
        <v>122439129</v>
      </c>
      <c r="J7" s="20">
        <v>363757257</v>
      </c>
      <c r="K7" s="20">
        <v>118220774</v>
      </c>
      <c r="L7" s="20">
        <v>131705611</v>
      </c>
      <c r="M7" s="20">
        <v>132446585</v>
      </c>
      <c r="N7" s="20">
        <v>382372970</v>
      </c>
      <c r="O7" s="20"/>
      <c r="P7" s="20"/>
      <c r="Q7" s="20"/>
      <c r="R7" s="20"/>
      <c r="S7" s="20"/>
      <c r="T7" s="20"/>
      <c r="U7" s="20"/>
      <c r="V7" s="20"/>
      <c r="W7" s="20">
        <v>746130227</v>
      </c>
      <c r="X7" s="20">
        <v>889818564</v>
      </c>
      <c r="Y7" s="20">
        <v>-143688337</v>
      </c>
      <c r="Z7" s="21">
        <v>-16.14804891843097</v>
      </c>
      <c r="AA7" s="22">
        <v>1779637117</v>
      </c>
    </row>
    <row r="8" spans="1:27" ht="13.5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43587269</v>
      </c>
      <c r="G8" s="20">
        <v>369766</v>
      </c>
      <c r="H8" s="20">
        <v>316248</v>
      </c>
      <c r="I8" s="20">
        <v>480366</v>
      </c>
      <c r="J8" s="20">
        <v>1166380</v>
      </c>
      <c r="K8" s="20">
        <v>435876</v>
      </c>
      <c r="L8" s="20">
        <v>1063293</v>
      </c>
      <c r="M8" s="20">
        <v>223584</v>
      </c>
      <c r="N8" s="20">
        <v>1722753</v>
      </c>
      <c r="O8" s="20"/>
      <c r="P8" s="20"/>
      <c r="Q8" s="20"/>
      <c r="R8" s="20"/>
      <c r="S8" s="20"/>
      <c r="T8" s="20"/>
      <c r="U8" s="20"/>
      <c r="V8" s="20"/>
      <c r="W8" s="20">
        <v>2889133</v>
      </c>
      <c r="X8" s="20">
        <v>21793620</v>
      </c>
      <c r="Y8" s="20">
        <v>-18904487</v>
      </c>
      <c r="Z8" s="21">
        <v>-86.743216592745952</v>
      </c>
      <c r="AA8" s="22">
        <v>43587269</v>
      </c>
    </row>
    <row r="9" spans="1:27" ht="13.5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>
        <v>617971</v>
      </c>
      <c r="L9" s="20">
        <v>624807</v>
      </c>
      <c r="M9" s="20">
        <v>596858</v>
      </c>
      <c r="N9" s="20">
        <v>1839636</v>
      </c>
      <c r="O9" s="20"/>
      <c r="P9" s="20"/>
      <c r="Q9" s="20"/>
      <c r="R9" s="20"/>
      <c r="S9" s="20"/>
      <c r="T9" s="20"/>
      <c r="U9" s="20"/>
      <c r="V9" s="20"/>
      <c r="W9" s="20">
        <v>3294516</v>
      </c>
      <c r="X9" s="20"/>
      <c r="Y9" s="20">
        <v>3294516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-1479602462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>
        <v>-97172565</v>
      </c>
      <c r="L14" s="20">
        <v>-99101436</v>
      </c>
      <c r="M14" s="20">
        <v>-102319239</v>
      </c>
      <c r="N14" s="20">
        <v>-298593240</v>
      </c>
      <c r="O14" s="20"/>
      <c r="P14" s="20"/>
      <c r="Q14" s="20"/>
      <c r="R14" s="20"/>
      <c r="S14" s="20"/>
      <c r="T14" s="20"/>
      <c r="U14" s="20"/>
      <c r="V14" s="20"/>
      <c r="W14" s="20">
        <v>-692295784</v>
      </c>
      <c r="X14" s="20">
        <v>-739801224</v>
      </c>
      <c r="Y14" s="20">
        <v>47505440</v>
      </c>
      <c r="Z14" s="21">
        <v>-6.4213789405679593</v>
      </c>
      <c r="AA14" s="22">
        <v>-1479602462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343621924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22102056</v>
      </c>
      <c r="L17" s="28">
        <f t="shared" si="0"/>
        <v>34292275</v>
      </c>
      <c r="M17" s="28">
        <f t="shared" si="0"/>
        <v>30947788</v>
      </c>
      <c r="N17" s="28">
        <f t="shared" si="0"/>
        <v>87342119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60018092</v>
      </c>
      <c r="X17" s="28">
        <f t="shared" si="0"/>
        <v>171810960</v>
      </c>
      <c r="Y17" s="28">
        <f t="shared" si="0"/>
        <v>-111792868</v>
      </c>
      <c r="Z17" s="29">
        <f>+IF(X17&lt;&gt;0,+(Y17/X17)*100,0)</f>
        <v>-65.067367064359573</v>
      </c>
      <c r="AA17" s="30">
        <f>SUM(AA6:AA16)</f>
        <v>343621924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-68012236</v>
      </c>
      <c r="D26" s="18"/>
      <c r="E26" s="19">
        <v>-99331112</v>
      </c>
      <c r="F26" s="20">
        <v>-99331112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>
        <v>-2192142</v>
      </c>
      <c r="L26" s="20">
        <v>-2592439</v>
      </c>
      <c r="M26" s="20">
        <v>-2652484</v>
      </c>
      <c r="N26" s="20">
        <v>-7437065</v>
      </c>
      <c r="O26" s="20"/>
      <c r="P26" s="20"/>
      <c r="Q26" s="20"/>
      <c r="R26" s="20"/>
      <c r="S26" s="20"/>
      <c r="T26" s="20"/>
      <c r="U26" s="20"/>
      <c r="V26" s="20"/>
      <c r="W26" s="20">
        <v>-18021829</v>
      </c>
      <c r="X26" s="20">
        <v>-49665558</v>
      </c>
      <c r="Y26" s="20">
        <v>31643729</v>
      </c>
      <c r="Z26" s="21">
        <v>-63.713628265285969</v>
      </c>
      <c r="AA26" s="22">
        <v>-99331112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-99331112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-2192142</v>
      </c>
      <c r="L27" s="28">
        <f t="shared" si="1"/>
        <v>-2592439</v>
      </c>
      <c r="M27" s="28">
        <f t="shared" si="1"/>
        <v>-2652484</v>
      </c>
      <c r="N27" s="28">
        <f t="shared" si="1"/>
        <v>-7437065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-18021829</v>
      </c>
      <c r="X27" s="28">
        <f t="shared" si="1"/>
        <v>-49665558</v>
      </c>
      <c r="Y27" s="28">
        <f t="shared" si="1"/>
        <v>31643729</v>
      </c>
      <c r="Z27" s="29">
        <f>+IF(X27&lt;&gt;0,+(Y27/X27)*100,0)</f>
        <v>-63.713628265285969</v>
      </c>
      <c r="AA27" s="30">
        <f>SUM(AA21:AA26)</f>
        <v>-99331112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-1147425</v>
      </c>
      <c r="D33" s="18"/>
      <c r="E33" s="19"/>
      <c r="F33" s="20"/>
      <c r="G33" s="20">
        <v>-58065</v>
      </c>
      <c r="H33" s="36">
        <v>-125294</v>
      </c>
      <c r="I33" s="36">
        <v>-138372</v>
      </c>
      <c r="J33" s="36">
        <v>-321731</v>
      </c>
      <c r="K33" s="20">
        <v>-159365</v>
      </c>
      <c r="L33" s="20">
        <v>-65884</v>
      </c>
      <c r="M33" s="20">
        <v>-93122</v>
      </c>
      <c r="N33" s="20">
        <v>-318371</v>
      </c>
      <c r="O33" s="36"/>
      <c r="P33" s="36"/>
      <c r="Q33" s="36"/>
      <c r="R33" s="20"/>
      <c r="S33" s="20"/>
      <c r="T33" s="20"/>
      <c r="U33" s="20"/>
      <c r="V33" s="36"/>
      <c r="W33" s="36">
        <v>-640102</v>
      </c>
      <c r="X33" s="36"/>
      <c r="Y33" s="20">
        <v>-640102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-1147425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-58065</v>
      </c>
      <c r="H36" s="28">
        <f t="shared" si="2"/>
        <v>-125294</v>
      </c>
      <c r="I36" s="28">
        <f t="shared" si="2"/>
        <v>-138372</v>
      </c>
      <c r="J36" s="28">
        <f t="shared" si="2"/>
        <v>-321731</v>
      </c>
      <c r="K36" s="28">
        <f t="shared" si="2"/>
        <v>-159365</v>
      </c>
      <c r="L36" s="28">
        <f t="shared" si="2"/>
        <v>-65884</v>
      </c>
      <c r="M36" s="28">
        <f t="shared" si="2"/>
        <v>-93122</v>
      </c>
      <c r="N36" s="28">
        <f t="shared" si="2"/>
        <v>-318371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-640102</v>
      </c>
      <c r="X36" s="28">
        <f t="shared" si="2"/>
        <v>0</v>
      </c>
      <c r="Y36" s="28">
        <f t="shared" si="2"/>
        <v>-640102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198588399</v>
      </c>
      <c r="D38" s="32">
        <f>+D17+D27+D36</f>
        <v>0</v>
      </c>
      <c r="E38" s="33">
        <f t="shared" si="3"/>
        <v>244290812</v>
      </c>
      <c r="F38" s="2">
        <f t="shared" si="3"/>
        <v>244290812</v>
      </c>
      <c r="G38" s="2">
        <f t="shared" si="3"/>
        <v>3684491</v>
      </c>
      <c r="H38" s="2">
        <f t="shared" si="3"/>
        <v>-12529579</v>
      </c>
      <c r="I38" s="2">
        <f t="shared" si="3"/>
        <v>-29385434</v>
      </c>
      <c r="J38" s="2">
        <f t="shared" si="3"/>
        <v>-38230522</v>
      </c>
      <c r="K38" s="2">
        <f t="shared" si="3"/>
        <v>19750549</v>
      </c>
      <c r="L38" s="2">
        <f t="shared" si="3"/>
        <v>31633952</v>
      </c>
      <c r="M38" s="2">
        <f t="shared" si="3"/>
        <v>28202182</v>
      </c>
      <c r="N38" s="2">
        <f t="shared" si="3"/>
        <v>79586683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41356161</v>
      </c>
      <c r="X38" s="2">
        <f t="shared" si="3"/>
        <v>122145402</v>
      </c>
      <c r="Y38" s="2">
        <f t="shared" si="3"/>
        <v>-80789241</v>
      </c>
      <c r="Z38" s="34">
        <f>+IF(X38&lt;&gt;0,+(Y38/X38)*100,0)</f>
        <v>-66.141860174155383</v>
      </c>
      <c r="AA38" s="35">
        <f>+AA17+AA27+AA36</f>
        <v>244290812</v>
      </c>
    </row>
    <row r="39" spans="1:27" ht="13.5" x14ac:dyDescent="0.25">
      <c r="A39" s="23" t="s">
        <v>61</v>
      </c>
      <c r="B39" s="17"/>
      <c r="C39" s="32">
        <v>726339865</v>
      </c>
      <c r="D39" s="32"/>
      <c r="E39" s="33">
        <v>726339868</v>
      </c>
      <c r="F39" s="2">
        <v>726339868</v>
      </c>
      <c r="G39" s="2">
        <v>934401872</v>
      </c>
      <c r="H39" s="2">
        <f>+G40+H60</f>
        <v>938086363</v>
      </c>
      <c r="I39" s="2">
        <f>+H40+I60</f>
        <v>925556784</v>
      </c>
      <c r="J39" s="2">
        <f>+G39</f>
        <v>934401872</v>
      </c>
      <c r="K39" s="2">
        <f>+I40+K60</f>
        <v>896171350</v>
      </c>
      <c r="L39" s="2">
        <f>+K40+L60</f>
        <v>915921899</v>
      </c>
      <c r="M39" s="2">
        <f>+L40+M60</f>
        <v>947555851</v>
      </c>
      <c r="N39" s="2">
        <f>+K39</f>
        <v>896171350</v>
      </c>
      <c r="O39" s="2">
        <f>+M40+O60</f>
        <v>975758033</v>
      </c>
      <c r="P39" s="2">
        <f>+O40+P60</f>
        <v>975758033</v>
      </c>
      <c r="Q39" s="2">
        <f>+P40+Q60</f>
        <v>975758033</v>
      </c>
      <c r="R39" s="2">
        <f>+O39</f>
        <v>975758033</v>
      </c>
      <c r="S39" s="2">
        <f>+Q40+S60</f>
        <v>975758033</v>
      </c>
      <c r="T39" s="2">
        <f>+S40+T60</f>
        <v>975758033</v>
      </c>
      <c r="U39" s="2">
        <f>+T40+U60</f>
        <v>975758033</v>
      </c>
      <c r="V39" s="2">
        <f>+S39</f>
        <v>975758033</v>
      </c>
      <c r="W39" s="2">
        <f>+G39</f>
        <v>934401872</v>
      </c>
      <c r="X39" s="2">
        <v>726339868</v>
      </c>
      <c r="Y39" s="2">
        <f>+W39-X39</f>
        <v>208062004</v>
      </c>
      <c r="Z39" s="34">
        <f>+IF(X39&lt;&gt;0,+(Y39/X39)*100,0)</f>
        <v>28.645268305718279</v>
      </c>
      <c r="AA39" s="35">
        <v>726339868</v>
      </c>
    </row>
    <row r="40" spans="1:27" ht="13.5" x14ac:dyDescent="0.25">
      <c r="A40" s="41" t="s">
        <v>63</v>
      </c>
      <c r="B40" s="42" t="s">
        <v>62</v>
      </c>
      <c r="C40" s="43">
        <f>+C38+C39</f>
        <v>924928264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970630680</v>
      </c>
      <c r="G40" s="45">
        <f t="shared" si="4"/>
        <v>938086363</v>
      </c>
      <c r="H40" s="45">
        <f t="shared" si="4"/>
        <v>925556784</v>
      </c>
      <c r="I40" s="45">
        <f t="shared" si="4"/>
        <v>896171350</v>
      </c>
      <c r="J40" s="45">
        <f>+I40</f>
        <v>896171350</v>
      </c>
      <c r="K40" s="45">
        <f t="shared" si="4"/>
        <v>915921899</v>
      </c>
      <c r="L40" s="45">
        <f t="shared" si="4"/>
        <v>947555851</v>
      </c>
      <c r="M40" s="45">
        <f t="shared" si="4"/>
        <v>975758033</v>
      </c>
      <c r="N40" s="45">
        <f>+M40</f>
        <v>975758033</v>
      </c>
      <c r="O40" s="45">
        <f t="shared" si="4"/>
        <v>975758033</v>
      </c>
      <c r="P40" s="45">
        <f t="shared" si="4"/>
        <v>975758033</v>
      </c>
      <c r="Q40" s="45">
        <f t="shared" si="4"/>
        <v>975758033</v>
      </c>
      <c r="R40" s="45">
        <f>+Q40</f>
        <v>975758033</v>
      </c>
      <c r="S40" s="45">
        <f t="shared" si="4"/>
        <v>975758033</v>
      </c>
      <c r="T40" s="45">
        <f t="shared" si="4"/>
        <v>975758033</v>
      </c>
      <c r="U40" s="45">
        <f t="shared" si="4"/>
        <v>975758033</v>
      </c>
      <c r="V40" s="45">
        <f>+U40</f>
        <v>975758033</v>
      </c>
      <c r="W40" s="45">
        <f>+V40</f>
        <v>975758033</v>
      </c>
      <c r="X40" s="45">
        <f t="shared" si="4"/>
        <v>848485270</v>
      </c>
      <c r="Y40" s="45">
        <f t="shared" si="4"/>
        <v>127272763</v>
      </c>
      <c r="Z40" s="46">
        <f>+IF(X40&lt;&gt;0,+(Y40/X40)*100,0)</f>
        <v>14.999996758930182</v>
      </c>
      <c r="AA40" s="47">
        <f t="shared" si="4"/>
        <v>970630680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80653651</v>
      </c>
      <c r="D7" s="18"/>
      <c r="E7" s="19">
        <v>115298229</v>
      </c>
      <c r="F7" s="20">
        <v>115298229</v>
      </c>
      <c r="G7" s="20"/>
      <c r="H7" s="20">
        <v>6465778</v>
      </c>
      <c r="I7" s="20">
        <v>6302762</v>
      </c>
      <c r="J7" s="20">
        <v>12768540</v>
      </c>
      <c r="K7" s="20">
        <v>10801000</v>
      </c>
      <c r="L7" s="20">
        <v>5563137</v>
      </c>
      <c r="M7" s="20">
        <v>7171081</v>
      </c>
      <c r="N7" s="20">
        <v>23535218</v>
      </c>
      <c r="O7" s="20"/>
      <c r="P7" s="20"/>
      <c r="Q7" s="20"/>
      <c r="R7" s="20"/>
      <c r="S7" s="20"/>
      <c r="T7" s="20"/>
      <c r="U7" s="20"/>
      <c r="V7" s="20"/>
      <c r="W7" s="20">
        <v>36303758</v>
      </c>
      <c r="X7" s="20">
        <v>57649116</v>
      </c>
      <c r="Y7" s="20">
        <v>-21345358</v>
      </c>
      <c r="Z7" s="21">
        <v>-37.026340525325665</v>
      </c>
      <c r="AA7" s="22">
        <v>115298229</v>
      </c>
    </row>
    <row r="8" spans="1:27" ht="13.5" x14ac:dyDescent="0.25">
      <c r="A8" s="23" t="s">
        <v>36</v>
      </c>
      <c r="B8" s="17" t="s">
        <v>32</v>
      </c>
      <c r="C8" s="18">
        <v>3219409</v>
      </c>
      <c r="D8" s="18"/>
      <c r="E8" s="19"/>
      <c r="F8" s="20"/>
      <c r="G8" s="20"/>
      <c r="H8" s="20">
        <v>325132</v>
      </c>
      <c r="I8" s="20">
        <v>142292</v>
      </c>
      <c r="J8" s="20">
        <v>467424</v>
      </c>
      <c r="K8" s="20">
        <v>388698</v>
      </c>
      <c r="L8" s="20">
        <v>268225</v>
      </c>
      <c r="M8" s="20">
        <v>154006</v>
      </c>
      <c r="N8" s="20">
        <v>810929</v>
      </c>
      <c r="O8" s="20"/>
      <c r="P8" s="20"/>
      <c r="Q8" s="20"/>
      <c r="R8" s="20"/>
      <c r="S8" s="20"/>
      <c r="T8" s="20"/>
      <c r="U8" s="20"/>
      <c r="V8" s="20"/>
      <c r="W8" s="20">
        <v>1278353</v>
      </c>
      <c r="X8" s="20"/>
      <c r="Y8" s="20">
        <v>1278353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-69099555</v>
      </c>
      <c r="D14" s="18"/>
      <c r="E14" s="19">
        <v>-121247768</v>
      </c>
      <c r="F14" s="20">
        <v>-121247768</v>
      </c>
      <c r="G14" s="20"/>
      <c r="H14" s="20">
        <v>-1970929</v>
      </c>
      <c r="I14" s="20">
        <v>-5986501</v>
      </c>
      <c r="J14" s="20">
        <v>-7957430</v>
      </c>
      <c r="K14" s="20">
        <v>-2275231</v>
      </c>
      <c r="L14" s="20">
        <v>-229757</v>
      </c>
      <c r="M14" s="20">
        <v>-11936018</v>
      </c>
      <c r="N14" s="20">
        <v>-14441006</v>
      </c>
      <c r="O14" s="20"/>
      <c r="P14" s="20"/>
      <c r="Q14" s="20"/>
      <c r="R14" s="20"/>
      <c r="S14" s="20"/>
      <c r="T14" s="20"/>
      <c r="U14" s="20"/>
      <c r="V14" s="20"/>
      <c r="W14" s="20">
        <v>-22398436</v>
      </c>
      <c r="X14" s="20">
        <v>-60623880</v>
      </c>
      <c r="Y14" s="20">
        <v>38225444</v>
      </c>
      <c r="Z14" s="21">
        <v>-63.053443626504937</v>
      </c>
      <c r="AA14" s="22">
        <v>-121247768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-2695680</v>
      </c>
      <c r="Y15" s="20">
        <v>2695680</v>
      </c>
      <c r="Z15" s="21">
        <v>-100</v>
      </c>
      <c r="AA15" s="22">
        <v>-5391360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16873505</v>
      </c>
      <c r="D17" s="26">
        <f>SUM(D6:D16)</f>
        <v>0</v>
      </c>
      <c r="E17" s="27">
        <f t="shared" si="0"/>
        <v>-11340899</v>
      </c>
      <c r="F17" s="28">
        <f t="shared" si="0"/>
        <v>-11340899</v>
      </c>
      <c r="G17" s="28">
        <f t="shared" si="0"/>
        <v>0</v>
      </c>
      <c r="H17" s="28">
        <f t="shared" si="0"/>
        <v>4819981</v>
      </c>
      <c r="I17" s="28">
        <f t="shared" si="0"/>
        <v>458553</v>
      </c>
      <c r="J17" s="28">
        <f t="shared" si="0"/>
        <v>5278534</v>
      </c>
      <c r="K17" s="28">
        <f t="shared" si="0"/>
        <v>8914467</v>
      </c>
      <c r="L17" s="28">
        <f t="shared" si="0"/>
        <v>5601605</v>
      </c>
      <c r="M17" s="28">
        <f t="shared" si="0"/>
        <v>-4610931</v>
      </c>
      <c r="N17" s="28">
        <f t="shared" si="0"/>
        <v>9905141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15183675</v>
      </c>
      <c r="X17" s="28">
        <f t="shared" si="0"/>
        <v>-5670444</v>
      </c>
      <c r="Y17" s="28">
        <f t="shared" si="0"/>
        <v>20854119</v>
      </c>
      <c r="Z17" s="29">
        <f>+IF(X17&lt;&gt;0,+(Y17/X17)*100,0)</f>
        <v>-367.76871440754906</v>
      </c>
      <c r="AA17" s="30">
        <f>SUM(AA6:AA16)</f>
        <v>-11340899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-17627111</v>
      </c>
      <c r="D26" s="18"/>
      <c r="E26" s="19">
        <v>-35935032</v>
      </c>
      <c r="F26" s="20">
        <v>-35935032</v>
      </c>
      <c r="G26" s="20"/>
      <c r="H26" s="20"/>
      <c r="I26" s="20"/>
      <c r="J26" s="20"/>
      <c r="K26" s="20">
        <v>-5783992</v>
      </c>
      <c r="L26" s="20">
        <v>-12716098</v>
      </c>
      <c r="M26" s="20"/>
      <c r="N26" s="20">
        <v>-18500090</v>
      </c>
      <c r="O26" s="20"/>
      <c r="P26" s="20"/>
      <c r="Q26" s="20"/>
      <c r="R26" s="20"/>
      <c r="S26" s="20"/>
      <c r="T26" s="20"/>
      <c r="U26" s="20"/>
      <c r="V26" s="20"/>
      <c r="W26" s="20">
        <v>-18500090</v>
      </c>
      <c r="X26" s="20">
        <v>-17967522</v>
      </c>
      <c r="Y26" s="20">
        <v>-532568</v>
      </c>
      <c r="Z26" s="21">
        <v>2.9640592620395845</v>
      </c>
      <c r="AA26" s="22">
        <v>-35935032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-17627111</v>
      </c>
      <c r="D27" s="26">
        <f>SUM(D21:D26)</f>
        <v>0</v>
      </c>
      <c r="E27" s="27">
        <f t="shared" si="1"/>
        <v>-35935032</v>
      </c>
      <c r="F27" s="28">
        <f t="shared" si="1"/>
        <v>-35935032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-5783992</v>
      </c>
      <c r="L27" s="28">
        <f t="shared" si="1"/>
        <v>-12716098</v>
      </c>
      <c r="M27" s="28">
        <f t="shared" si="1"/>
        <v>0</v>
      </c>
      <c r="N27" s="28">
        <f t="shared" si="1"/>
        <v>-18500090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-18500090</v>
      </c>
      <c r="X27" s="28">
        <f t="shared" si="1"/>
        <v>-17967522</v>
      </c>
      <c r="Y27" s="28">
        <f t="shared" si="1"/>
        <v>-532568</v>
      </c>
      <c r="Z27" s="29">
        <f>+IF(X27&lt;&gt;0,+(Y27/X27)*100,0)</f>
        <v>2.9640592620395845</v>
      </c>
      <c r="AA27" s="30">
        <f>SUM(AA21:AA26)</f>
        <v>-35935032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-2277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-755883</v>
      </c>
      <c r="D38" s="32">
        <f>+D17+D27+D36</f>
        <v>0</v>
      </c>
      <c r="E38" s="33">
        <f t="shared" si="3"/>
        <v>-47275931</v>
      </c>
      <c r="F38" s="2">
        <f t="shared" si="3"/>
        <v>-47275931</v>
      </c>
      <c r="G38" s="2">
        <f t="shared" si="3"/>
        <v>0</v>
      </c>
      <c r="H38" s="2">
        <f t="shared" si="3"/>
        <v>4819981</v>
      </c>
      <c r="I38" s="2">
        <f t="shared" si="3"/>
        <v>458553</v>
      </c>
      <c r="J38" s="2">
        <f t="shared" si="3"/>
        <v>5278534</v>
      </c>
      <c r="K38" s="2">
        <f t="shared" si="3"/>
        <v>3130475</v>
      </c>
      <c r="L38" s="2">
        <f t="shared" si="3"/>
        <v>-7114493</v>
      </c>
      <c r="M38" s="2">
        <f t="shared" si="3"/>
        <v>-4610931</v>
      </c>
      <c r="N38" s="2">
        <f t="shared" si="3"/>
        <v>-8594949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-3316415</v>
      </c>
      <c r="X38" s="2">
        <f t="shared" si="3"/>
        <v>-23637966</v>
      </c>
      <c r="Y38" s="2">
        <f t="shared" si="3"/>
        <v>20321551</v>
      </c>
      <c r="Z38" s="34">
        <f>+IF(X38&lt;&gt;0,+(Y38/X38)*100,0)</f>
        <v>-85.969964590015906</v>
      </c>
      <c r="AA38" s="35">
        <f>+AA17+AA27+AA36</f>
        <v>-47275931</v>
      </c>
    </row>
    <row r="39" spans="1:27" ht="13.5" x14ac:dyDescent="0.25">
      <c r="A39" s="23" t="s">
        <v>61</v>
      </c>
      <c r="B39" s="17"/>
      <c r="C39" s="32">
        <v>-47530620</v>
      </c>
      <c r="D39" s="32"/>
      <c r="E39" s="33"/>
      <c r="F39" s="2"/>
      <c r="G39" s="2"/>
      <c r="H39" s="2">
        <f>+G40+H60</f>
        <v>0</v>
      </c>
      <c r="I39" s="2">
        <f>+H40+I60</f>
        <v>4819981</v>
      </c>
      <c r="J39" s="2">
        <f>+G39</f>
        <v>0</v>
      </c>
      <c r="K39" s="2">
        <f>+I40+K60</f>
        <v>5278534</v>
      </c>
      <c r="L39" s="2">
        <f>+K40+L60</f>
        <v>8409009</v>
      </c>
      <c r="M39" s="2">
        <f>+L40+M60</f>
        <v>1294516</v>
      </c>
      <c r="N39" s="2">
        <f>+K39</f>
        <v>5278534</v>
      </c>
      <c r="O39" s="2">
        <f>+M40+O60</f>
        <v>-3316415</v>
      </c>
      <c r="P39" s="2">
        <f>+O40+P60</f>
        <v>-3316415</v>
      </c>
      <c r="Q39" s="2">
        <f>+P40+Q60</f>
        <v>-3316415</v>
      </c>
      <c r="R39" s="2">
        <f>+O39</f>
        <v>-3316415</v>
      </c>
      <c r="S39" s="2">
        <f>+Q40+S60</f>
        <v>-3316415</v>
      </c>
      <c r="T39" s="2">
        <f>+S40+T60</f>
        <v>-3316415</v>
      </c>
      <c r="U39" s="2">
        <f>+T40+U60</f>
        <v>-3316415</v>
      </c>
      <c r="V39" s="2">
        <f>+S39</f>
        <v>-3316415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-48286503</v>
      </c>
      <c r="D40" s="43">
        <f t="shared" ref="D40:AA40" si="4">+D38+D39</f>
        <v>0</v>
      </c>
      <c r="E40" s="44">
        <f t="shared" si="4"/>
        <v>-47275931</v>
      </c>
      <c r="F40" s="45">
        <f t="shared" si="4"/>
        <v>-47275931</v>
      </c>
      <c r="G40" s="45">
        <f t="shared" si="4"/>
        <v>0</v>
      </c>
      <c r="H40" s="45">
        <f t="shared" si="4"/>
        <v>4819981</v>
      </c>
      <c r="I40" s="45">
        <f t="shared" si="4"/>
        <v>5278534</v>
      </c>
      <c r="J40" s="45">
        <f>+I40</f>
        <v>5278534</v>
      </c>
      <c r="K40" s="45">
        <f t="shared" si="4"/>
        <v>8409009</v>
      </c>
      <c r="L40" s="45">
        <f t="shared" si="4"/>
        <v>1294516</v>
      </c>
      <c r="M40" s="45">
        <f t="shared" si="4"/>
        <v>-3316415</v>
      </c>
      <c r="N40" s="45">
        <f>+M40</f>
        <v>-3316415</v>
      </c>
      <c r="O40" s="45">
        <f t="shared" si="4"/>
        <v>-3316415</v>
      </c>
      <c r="P40" s="45">
        <f t="shared" si="4"/>
        <v>-3316415</v>
      </c>
      <c r="Q40" s="45">
        <f t="shared" si="4"/>
        <v>-3316415</v>
      </c>
      <c r="R40" s="45">
        <f>+Q40</f>
        <v>-3316415</v>
      </c>
      <c r="S40" s="45">
        <f t="shared" si="4"/>
        <v>-3316415</v>
      </c>
      <c r="T40" s="45">
        <f t="shared" si="4"/>
        <v>-3316415</v>
      </c>
      <c r="U40" s="45">
        <f t="shared" si="4"/>
        <v>-3316415</v>
      </c>
      <c r="V40" s="45">
        <f>+U40</f>
        <v>-3316415</v>
      </c>
      <c r="W40" s="45">
        <f>+V40</f>
        <v>-3316415</v>
      </c>
      <c r="X40" s="45">
        <f t="shared" si="4"/>
        <v>-23637966</v>
      </c>
      <c r="Y40" s="45">
        <f t="shared" si="4"/>
        <v>20321551</v>
      </c>
      <c r="Z40" s="46">
        <f>+IF(X40&lt;&gt;0,+(Y40/X40)*100,0)</f>
        <v>-85.969964590015906</v>
      </c>
      <c r="AA40" s="47">
        <f t="shared" si="4"/>
        <v>-47275931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224000000</v>
      </c>
      <c r="F7" s="20">
        <v>224000000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112000002</v>
      </c>
      <c r="Y7" s="20">
        <v>-112000002</v>
      </c>
      <c r="Z7" s="21">
        <v>-100</v>
      </c>
      <c r="AA7" s="22">
        <v>224000000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78000000</v>
      </c>
      <c r="I8" s="20"/>
      <c r="J8" s="20">
        <v>78000000</v>
      </c>
      <c r="K8" s="20">
        <v>27000000</v>
      </c>
      <c r="L8" s="20"/>
      <c r="M8" s="20">
        <v>47000000</v>
      </c>
      <c r="N8" s="20">
        <v>74000000</v>
      </c>
      <c r="O8" s="20"/>
      <c r="P8" s="20"/>
      <c r="Q8" s="20"/>
      <c r="R8" s="20"/>
      <c r="S8" s="20"/>
      <c r="T8" s="20"/>
      <c r="U8" s="20"/>
      <c r="V8" s="20"/>
      <c r="W8" s="20">
        <v>152000000</v>
      </c>
      <c r="X8" s="20"/>
      <c r="Y8" s="20">
        <v>152000000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2586000</v>
      </c>
      <c r="F9" s="20">
        <v>2586000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1293000</v>
      </c>
      <c r="Y9" s="20">
        <v>-1293000</v>
      </c>
      <c r="Z9" s="21">
        <v>-100</v>
      </c>
      <c r="AA9" s="22">
        <v>2586000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49140650</v>
      </c>
      <c r="F10" s="20">
        <v>49140650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24570324</v>
      </c>
      <c r="Y10" s="20">
        <v>-24570324</v>
      </c>
      <c r="Z10" s="21">
        <v>-100</v>
      </c>
      <c r="AA10" s="22">
        <v>49140650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-23525366</v>
      </c>
      <c r="F14" s="20">
        <v>-23525366</v>
      </c>
      <c r="G14" s="20"/>
      <c r="H14" s="20">
        <v>-852316</v>
      </c>
      <c r="I14" s="20">
        <v>-4593423</v>
      </c>
      <c r="J14" s="20">
        <v>-5445739</v>
      </c>
      <c r="K14" s="20">
        <v>-299144</v>
      </c>
      <c r="L14" s="20">
        <v>-1146461</v>
      </c>
      <c r="M14" s="20">
        <v>-882709</v>
      </c>
      <c r="N14" s="20">
        <v>-2328314</v>
      </c>
      <c r="O14" s="20"/>
      <c r="P14" s="20"/>
      <c r="Q14" s="20"/>
      <c r="R14" s="20"/>
      <c r="S14" s="20"/>
      <c r="T14" s="20"/>
      <c r="U14" s="20"/>
      <c r="V14" s="20"/>
      <c r="W14" s="20">
        <v>-7774053</v>
      </c>
      <c r="X14" s="20">
        <v>-11762682</v>
      </c>
      <c r="Y14" s="20">
        <v>3988629</v>
      </c>
      <c r="Z14" s="21">
        <v>-33.909179896217545</v>
      </c>
      <c r="AA14" s="22">
        <v>-23525366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252201284</v>
      </c>
      <c r="F17" s="28">
        <f t="shared" si="0"/>
        <v>252201284</v>
      </c>
      <c r="G17" s="28">
        <f t="shared" si="0"/>
        <v>0</v>
      </c>
      <c r="H17" s="28">
        <f t="shared" si="0"/>
        <v>77147684</v>
      </c>
      <c r="I17" s="28">
        <f t="shared" si="0"/>
        <v>-4593423</v>
      </c>
      <c r="J17" s="28">
        <f t="shared" si="0"/>
        <v>72554261</v>
      </c>
      <c r="K17" s="28">
        <f t="shared" si="0"/>
        <v>26700856</v>
      </c>
      <c r="L17" s="28">
        <f t="shared" si="0"/>
        <v>-1146461</v>
      </c>
      <c r="M17" s="28">
        <f t="shared" si="0"/>
        <v>46117291</v>
      </c>
      <c r="N17" s="28">
        <f t="shared" si="0"/>
        <v>71671686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144225947</v>
      </c>
      <c r="X17" s="28">
        <f t="shared" si="0"/>
        <v>126100644</v>
      </c>
      <c r="Y17" s="28">
        <f t="shared" si="0"/>
        <v>18125303</v>
      </c>
      <c r="Z17" s="29">
        <f>+IF(X17&lt;&gt;0,+(Y17/X17)*100,0)</f>
        <v>14.373679963125326</v>
      </c>
      <c r="AA17" s="30">
        <f>SUM(AA6:AA16)</f>
        <v>252201284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-49140650</v>
      </c>
      <c r="F26" s="20">
        <v>-49140650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-24570324</v>
      </c>
      <c r="Y26" s="20">
        <v>24570324</v>
      </c>
      <c r="Z26" s="21">
        <v>-100</v>
      </c>
      <c r="AA26" s="22">
        <v>-49140650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-49140650</v>
      </c>
      <c r="F27" s="28">
        <f t="shared" si="1"/>
        <v>-49140650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-24570324</v>
      </c>
      <c r="Y27" s="28">
        <f t="shared" si="1"/>
        <v>24570324</v>
      </c>
      <c r="Z27" s="29">
        <f>+IF(X27&lt;&gt;0,+(Y27/X27)*100,0)</f>
        <v>-100</v>
      </c>
      <c r="AA27" s="30">
        <f>SUM(AA21:AA26)</f>
        <v>-49140650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203060634</v>
      </c>
      <c r="F38" s="2">
        <f t="shared" si="3"/>
        <v>203060634</v>
      </c>
      <c r="G38" s="2">
        <f t="shared" si="3"/>
        <v>0</v>
      </c>
      <c r="H38" s="2">
        <f t="shared" si="3"/>
        <v>77147684</v>
      </c>
      <c r="I38" s="2">
        <f t="shared" si="3"/>
        <v>-4593423</v>
      </c>
      <c r="J38" s="2">
        <f t="shared" si="3"/>
        <v>72554261</v>
      </c>
      <c r="K38" s="2">
        <f t="shared" si="3"/>
        <v>26700856</v>
      </c>
      <c r="L38" s="2">
        <f t="shared" si="3"/>
        <v>-1146461</v>
      </c>
      <c r="M38" s="2">
        <f t="shared" si="3"/>
        <v>46117291</v>
      </c>
      <c r="N38" s="2">
        <f t="shared" si="3"/>
        <v>71671686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144225947</v>
      </c>
      <c r="X38" s="2">
        <f t="shared" si="3"/>
        <v>101530320</v>
      </c>
      <c r="Y38" s="2">
        <f t="shared" si="3"/>
        <v>42695627</v>
      </c>
      <c r="Z38" s="34">
        <f>+IF(X38&lt;&gt;0,+(Y38/X38)*100,0)</f>
        <v>42.052095374071506</v>
      </c>
      <c r="AA38" s="35">
        <f>+AA17+AA27+AA36</f>
        <v>203060634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95573442</v>
      </c>
      <c r="J39" s="2">
        <f>+G39</f>
        <v>0</v>
      </c>
      <c r="K39" s="2">
        <f>+I40+K60</f>
        <v>90980019</v>
      </c>
      <c r="L39" s="2">
        <f>+K40+L60</f>
        <v>117680875</v>
      </c>
      <c r="M39" s="2">
        <f>+L40+M60</f>
        <v>116534414</v>
      </c>
      <c r="N39" s="2">
        <f>+K39</f>
        <v>90980019</v>
      </c>
      <c r="O39" s="2">
        <f>+M40+O60</f>
        <v>162651705</v>
      </c>
      <c r="P39" s="2">
        <f>+O40+P60</f>
        <v>162651705</v>
      </c>
      <c r="Q39" s="2">
        <f>+P40+Q60</f>
        <v>162651705</v>
      </c>
      <c r="R39" s="2">
        <f>+O39</f>
        <v>162651705</v>
      </c>
      <c r="S39" s="2">
        <f>+Q40+S60</f>
        <v>162651705</v>
      </c>
      <c r="T39" s="2">
        <f>+S40+T60</f>
        <v>162651705</v>
      </c>
      <c r="U39" s="2">
        <f>+T40+U60</f>
        <v>162651705</v>
      </c>
      <c r="V39" s="2">
        <f>+S39</f>
        <v>162651705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203060634</v>
      </c>
      <c r="F40" s="45">
        <f t="shared" si="4"/>
        <v>203060634</v>
      </c>
      <c r="G40" s="45">
        <f t="shared" si="4"/>
        <v>0</v>
      </c>
      <c r="H40" s="45">
        <f t="shared" si="4"/>
        <v>77147684</v>
      </c>
      <c r="I40" s="45">
        <f t="shared" si="4"/>
        <v>90980019</v>
      </c>
      <c r="J40" s="45">
        <f>+I40</f>
        <v>90980019</v>
      </c>
      <c r="K40" s="45">
        <f t="shared" si="4"/>
        <v>117680875</v>
      </c>
      <c r="L40" s="45">
        <f t="shared" si="4"/>
        <v>116534414</v>
      </c>
      <c r="M40" s="45">
        <f t="shared" si="4"/>
        <v>162651705</v>
      </c>
      <c r="N40" s="45">
        <f>+M40</f>
        <v>162651705</v>
      </c>
      <c r="O40" s="45">
        <f t="shared" si="4"/>
        <v>162651705</v>
      </c>
      <c r="P40" s="45">
        <f t="shared" si="4"/>
        <v>162651705</v>
      </c>
      <c r="Q40" s="45">
        <f t="shared" si="4"/>
        <v>162651705</v>
      </c>
      <c r="R40" s="45">
        <f>+Q40</f>
        <v>162651705</v>
      </c>
      <c r="S40" s="45">
        <f t="shared" si="4"/>
        <v>162651705</v>
      </c>
      <c r="T40" s="45">
        <f t="shared" si="4"/>
        <v>162651705</v>
      </c>
      <c r="U40" s="45">
        <f t="shared" si="4"/>
        <v>162651705</v>
      </c>
      <c r="V40" s="45">
        <f>+U40</f>
        <v>162651705</v>
      </c>
      <c r="W40" s="45">
        <f>+V40</f>
        <v>162651705</v>
      </c>
      <c r="X40" s="45">
        <f t="shared" si="4"/>
        <v>101530320</v>
      </c>
      <c r="Y40" s="45">
        <f t="shared" si="4"/>
        <v>42695627</v>
      </c>
      <c r="Z40" s="46">
        <f>+IF(X40&lt;&gt;0,+(Y40/X40)*100,0)</f>
        <v>42.052095374071506</v>
      </c>
      <c r="AA40" s="47">
        <f t="shared" si="4"/>
        <v>203060634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18425758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131956039</v>
      </c>
      <c r="D7" s="18"/>
      <c r="E7" s="19">
        <v>116154864</v>
      </c>
      <c r="F7" s="20">
        <v>116154864</v>
      </c>
      <c r="G7" s="20">
        <v>10657547</v>
      </c>
      <c r="H7" s="20">
        <v>11964615</v>
      </c>
      <c r="I7" s="20">
        <v>12014089</v>
      </c>
      <c r="J7" s="20">
        <v>34636251</v>
      </c>
      <c r="K7" s="20">
        <v>14573949</v>
      </c>
      <c r="L7" s="20">
        <v>13411636</v>
      </c>
      <c r="M7" s="20">
        <v>15440089</v>
      </c>
      <c r="N7" s="20">
        <v>43425674</v>
      </c>
      <c r="O7" s="20"/>
      <c r="P7" s="20"/>
      <c r="Q7" s="20"/>
      <c r="R7" s="20"/>
      <c r="S7" s="20"/>
      <c r="T7" s="20"/>
      <c r="U7" s="20"/>
      <c r="V7" s="20"/>
      <c r="W7" s="20">
        <v>78061925</v>
      </c>
      <c r="X7" s="20">
        <v>56614988</v>
      </c>
      <c r="Y7" s="20">
        <v>21446937</v>
      </c>
      <c r="Z7" s="21">
        <v>37.882083451117218</v>
      </c>
      <c r="AA7" s="22">
        <v>116154864</v>
      </c>
    </row>
    <row r="8" spans="1:27" ht="13.5" x14ac:dyDescent="0.25">
      <c r="A8" s="23" t="s">
        <v>36</v>
      </c>
      <c r="B8" s="17" t="s">
        <v>32</v>
      </c>
      <c r="C8" s="18">
        <v>64822</v>
      </c>
      <c r="D8" s="18"/>
      <c r="E8" s="19"/>
      <c r="F8" s="20"/>
      <c r="G8" s="20">
        <v>356</v>
      </c>
      <c r="H8" s="20">
        <v>37</v>
      </c>
      <c r="I8" s="20">
        <v>1443</v>
      </c>
      <c r="J8" s="20">
        <v>1836</v>
      </c>
      <c r="K8" s="20">
        <v>12276</v>
      </c>
      <c r="L8" s="20">
        <v>3907</v>
      </c>
      <c r="M8" s="20">
        <v>1740</v>
      </c>
      <c r="N8" s="20">
        <v>17923</v>
      </c>
      <c r="O8" s="20"/>
      <c r="P8" s="20"/>
      <c r="Q8" s="20"/>
      <c r="R8" s="20"/>
      <c r="S8" s="20"/>
      <c r="T8" s="20"/>
      <c r="U8" s="20"/>
      <c r="V8" s="20"/>
      <c r="W8" s="20">
        <v>19759</v>
      </c>
      <c r="X8" s="20"/>
      <c r="Y8" s="20">
        <v>19759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31000000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-166283806</v>
      </c>
      <c r="D14" s="18"/>
      <c r="E14" s="19"/>
      <c r="F14" s="20"/>
      <c r="G14" s="20">
        <v>-31392393</v>
      </c>
      <c r="H14" s="20">
        <v>-18140605</v>
      </c>
      <c r="I14" s="20">
        <v>-17111321</v>
      </c>
      <c r="J14" s="20">
        <v>-66644319</v>
      </c>
      <c r="K14" s="20">
        <v>-11380377</v>
      </c>
      <c r="L14" s="20">
        <v>-12617039</v>
      </c>
      <c r="M14" s="20">
        <v>-11526650</v>
      </c>
      <c r="N14" s="20">
        <v>-35524066</v>
      </c>
      <c r="O14" s="20"/>
      <c r="P14" s="20"/>
      <c r="Q14" s="20"/>
      <c r="R14" s="20"/>
      <c r="S14" s="20"/>
      <c r="T14" s="20"/>
      <c r="U14" s="20"/>
      <c r="V14" s="20"/>
      <c r="W14" s="20">
        <v>-102168385</v>
      </c>
      <c r="X14" s="20"/>
      <c r="Y14" s="20">
        <v>-102168385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-3262945</v>
      </c>
      <c r="D17" s="26">
        <f>SUM(D6:D16)</f>
        <v>0</v>
      </c>
      <c r="E17" s="27">
        <f t="shared" si="0"/>
        <v>116154864</v>
      </c>
      <c r="F17" s="28">
        <f t="shared" si="0"/>
        <v>116154864</v>
      </c>
      <c r="G17" s="28">
        <f t="shared" si="0"/>
        <v>-20734490</v>
      </c>
      <c r="H17" s="28">
        <f t="shared" si="0"/>
        <v>-6175953</v>
      </c>
      <c r="I17" s="28">
        <f t="shared" si="0"/>
        <v>-5095789</v>
      </c>
      <c r="J17" s="28">
        <f t="shared" si="0"/>
        <v>-32006232</v>
      </c>
      <c r="K17" s="28">
        <f t="shared" si="0"/>
        <v>3205848</v>
      </c>
      <c r="L17" s="28">
        <f t="shared" si="0"/>
        <v>798504</v>
      </c>
      <c r="M17" s="28">
        <f t="shared" si="0"/>
        <v>3915179</v>
      </c>
      <c r="N17" s="28">
        <f t="shared" si="0"/>
        <v>7919531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-24086701</v>
      </c>
      <c r="X17" s="28">
        <f t="shared" si="0"/>
        <v>56614988</v>
      </c>
      <c r="Y17" s="28">
        <f t="shared" si="0"/>
        <v>-80701689</v>
      </c>
      <c r="Z17" s="29">
        <f>+IF(X17&lt;&gt;0,+(Y17/X17)*100,0)</f>
        <v>-142.54474274550762</v>
      </c>
      <c r="AA17" s="30">
        <f>SUM(AA6:AA16)</f>
        <v>116154864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-4147879</v>
      </c>
      <c r="D26" s="18"/>
      <c r="E26" s="19">
        <v>-2800008</v>
      </c>
      <c r="F26" s="20">
        <v>-2800008</v>
      </c>
      <c r="G26" s="20"/>
      <c r="H26" s="20"/>
      <c r="I26" s="20">
        <v>-91195</v>
      </c>
      <c r="J26" s="20">
        <v>-91195</v>
      </c>
      <c r="K26" s="20"/>
      <c r="L26" s="20">
        <v>-2465043</v>
      </c>
      <c r="M26" s="20">
        <v>-596700</v>
      </c>
      <c r="N26" s="20">
        <v>-3061743</v>
      </c>
      <c r="O26" s="20"/>
      <c r="P26" s="20"/>
      <c r="Q26" s="20"/>
      <c r="R26" s="20"/>
      <c r="S26" s="20"/>
      <c r="T26" s="20"/>
      <c r="U26" s="20"/>
      <c r="V26" s="20"/>
      <c r="W26" s="20">
        <v>-3152938</v>
      </c>
      <c r="X26" s="20">
        <v>-1081936</v>
      </c>
      <c r="Y26" s="20">
        <v>-2071002</v>
      </c>
      <c r="Z26" s="21">
        <v>191.41631297969565</v>
      </c>
      <c r="AA26" s="22">
        <v>-2800008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-4147879</v>
      </c>
      <c r="D27" s="26">
        <f>SUM(D21:D26)</f>
        <v>0</v>
      </c>
      <c r="E27" s="27">
        <f t="shared" si="1"/>
        <v>-2800008</v>
      </c>
      <c r="F27" s="28">
        <f t="shared" si="1"/>
        <v>-2800008</v>
      </c>
      <c r="G27" s="28">
        <f t="shared" si="1"/>
        <v>0</v>
      </c>
      <c r="H27" s="28">
        <f t="shared" si="1"/>
        <v>0</v>
      </c>
      <c r="I27" s="28">
        <f t="shared" si="1"/>
        <v>-91195</v>
      </c>
      <c r="J27" s="28">
        <f t="shared" si="1"/>
        <v>-91195</v>
      </c>
      <c r="K27" s="28">
        <f t="shared" si="1"/>
        <v>0</v>
      </c>
      <c r="L27" s="28">
        <f t="shared" si="1"/>
        <v>-2465043</v>
      </c>
      <c r="M27" s="28">
        <f t="shared" si="1"/>
        <v>-596700</v>
      </c>
      <c r="N27" s="28">
        <f t="shared" si="1"/>
        <v>-3061743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-3152938</v>
      </c>
      <c r="X27" s="28">
        <f t="shared" si="1"/>
        <v>-1081936</v>
      </c>
      <c r="Y27" s="28">
        <f t="shared" si="1"/>
        <v>-2071002</v>
      </c>
      <c r="Z27" s="29">
        <f>+IF(X27&lt;&gt;0,+(Y27/X27)*100,0)</f>
        <v>191.41631297969565</v>
      </c>
      <c r="AA27" s="30">
        <f>SUM(AA21:AA26)</f>
        <v>-2800008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-7410824</v>
      </c>
      <c r="D38" s="32">
        <f>+D17+D27+D36</f>
        <v>0</v>
      </c>
      <c r="E38" s="33">
        <f t="shared" si="3"/>
        <v>113354856</v>
      </c>
      <c r="F38" s="2">
        <f t="shared" si="3"/>
        <v>113354856</v>
      </c>
      <c r="G38" s="2">
        <f t="shared" si="3"/>
        <v>-20734490</v>
      </c>
      <c r="H38" s="2">
        <f t="shared" si="3"/>
        <v>-6175953</v>
      </c>
      <c r="I38" s="2">
        <f t="shared" si="3"/>
        <v>-5186984</v>
      </c>
      <c r="J38" s="2">
        <f t="shared" si="3"/>
        <v>-32097427</v>
      </c>
      <c r="K38" s="2">
        <f t="shared" si="3"/>
        <v>3205848</v>
      </c>
      <c r="L38" s="2">
        <f t="shared" si="3"/>
        <v>-1666539</v>
      </c>
      <c r="M38" s="2">
        <f t="shared" si="3"/>
        <v>3318479</v>
      </c>
      <c r="N38" s="2">
        <f t="shared" si="3"/>
        <v>4857788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-27239639</v>
      </c>
      <c r="X38" s="2">
        <f t="shared" si="3"/>
        <v>55533052</v>
      </c>
      <c r="Y38" s="2">
        <f t="shared" si="3"/>
        <v>-82772691</v>
      </c>
      <c r="Z38" s="34">
        <f>+IF(X38&lt;&gt;0,+(Y38/X38)*100,0)</f>
        <v>-149.05121908300666</v>
      </c>
      <c r="AA38" s="35">
        <f>+AA17+AA27+AA36</f>
        <v>113354856</v>
      </c>
    </row>
    <row r="39" spans="1:27" ht="13.5" x14ac:dyDescent="0.25">
      <c r="A39" s="23" t="s">
        <v>61</v>
      </c>
      <c r="B39" s="17"/>
      <c r="C39" s="32">
        <v>165791344</v>
      </c>
      <c r="D39" s="32"/>
      <c r="E39" s="33"/>
      <c r="F39" s="2"/>
      <c r="G39" s="2">
        <v>173889492</v>
      </c>
      <c r="H39" s="2">
        <f>+G40+H60</f>
        <v>153120257</v>
      </c>
      <c r="I39" s="2">
        <f>+H40+I60</f>
        <v>146944304</v>
      </c>
      <c r="J39" s="2">
        <f>+G39</f>
        <v>173889492</v>
      </c>
      <c r="K39" s="2">
        <f>+I40+K60</f>
        <v>141757320</v>
      </c>
      <c r="L39" s="2">
        <f>+K40+L60</f>
        <v>144963168</v>
      </c>
      <c r="M39" s="2">
        <f>+L40+M60</f>
        <v>143296629</v>
      </c>
      <c r="N39" s="2">
        <f>+K39</f>
        <v>141757320</v>
      </c>
      <c r="O39" s="2">
        <f>+M40+O60</f>
        <v>146615108</v>
      </c>
      <c r="P39" s="2">
        <f>+O40+P60</f>
        <v>146615108</v>
      </c>
      <c r="Q39" s="2">
        <f>+P40+Q60</f>
        <v>146615108</v>
      </c>
      <c r="R39" s="2">
        <f>+O39</f>
        <v>146615108</v>
      </c>
      <c r="S39" s="2">
        <f>+Q40+S60</f>
        <v>146615108</v>
      </c>
      <c r="T39" s="2">
        <f>+S40+T60</f>
        <v>146615108</v>
      </c>
      <c r="U39" s="2">
        <f>+T40+U60</f>
        <v>146615108</v>
      </c>
      <c r="V39" s="2">
        <f>+S39</f>
        <v>146615108</v>
      </c>
      <c r="W39" s="2">
        <f>+G39</f>
        <v>173889492</v>
      </c>
      <c r="X39" s="2"/>
      <c r="Y39" s="2">
        <f>+W39-X39</f>
        <v>173889492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158380520</v>
      </c>
      <c r="D40" s="43">
        <f t="shared" ref="D40:AA40" si="4">+D38+D39</f>
        <v>0</v>
      </c>
      <c r="E40" s="44">
        <f t="shared" si="4"/>
        <v>113354856</v>
      </c>
      <c r="F40" s="45">
        <f t="shared" si="4"/>
        <v>113354856</v>
      </c>
      <c r="G40" s="45">
        <f t="shared" si="4"/>
        <v>153155002</v>
      </c>
      <c r="H40" s="45">
        <f t="shared" si="4"/>
        <v>146944304</v>
      </c>
      <c r="I40" s="45">
        <f t="shared" si="4"/>
        <v>141757320</v>
      </c>
      <c r="J40" s="45">
        <f>+I40</f>
        <v>141757320</v>
      </c>
      <c r="K40" s="45">
        <f t="shared" si="4"/>
        <v>144963168</v>
      </c>
      <c r="L40" s="45">
        <f t="shared" si="4"/>
        <v>143296629</v>
      </c>
      <c r="M40" s="45">
        <f t="shared" si="4"/>
        <v>146615108</v>
      </c>
      <c r="N40" s="45">
        <f>+M40</f>
        <v>146615108</v>
      </c>
      <c r="O40" s="45">
        <f t="shared" si="4"/>
        <v>146615108</v>
      </c>
      <c r="P40" s="45">
        <f t="shared" si="4"/>
        <v>146615108</v>
      </c>
      <c r="Q40" s="45">
        <f t="shared" si="4"/>
        <v>146615108</v>
      </c>
      <c r="R40" s="45">
        <f>+Q40</f>
        <v>146615108</v>
      </c>
      <c r="S40" s="45">
        <f t="shared" si="4"/>
        <v>146615108</v>
      </c>
      <c r="T40" s="45">
        <f t="shared" si="4"/>
        <v>146615108</v>
      </c>
      <c r="U40" s="45">
        <f t="shared" si="4"/>
        <v>146615108</v>
      </c>
      <c r="V40" s="45">
        <f>+U40</f>
        <v>146615108</v>
      </c>
      <c r="W40" s="45">
        <f>+V40</f>
        <v>146615108</v>
      </c>
      <c r="X40" s="45">
        <f t="shared" si="4"/>
        <v>55533052</v>
      </c>
      <c r="Y40" s="45">
        <f t="shared" si="4"/>
        <v>91116801</v>
      </c>
      <c r="Z40" s="46">
        <f>+IF(X40&lt;&gt;0,+(Y40/X40)*100,0)</f>
        <v>164.07670336577215</v>
      </c>
      <c r="AA40" s="47">
        <f t="shared" si="4"/>
        <v>113354856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173889492</v>
      </c>
      <c r="H60">
        <v>-34745</v>
      </c>
      <c r="J60">
        <v>173889492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3389531</v>
      </c>
      <c r="D7" s="18"/>
      <c r="E7" s="19">
        <v>259841693</v>
      </c>
      <c r="F7" s="20">
        <v>259841693</v>
      </c>
      <c r="G7" s="20">
        <v>55430</v>
      </c>
      <c r="H7" s="20">
        <v>21515</v>
      </c>
      <c r="I7" s="20">
        <v>10651</v>
      </c>
      <c r="J7" s="20">
        <v>87596</v>
      </c>
      <c r="K7" s="20">
        <v>17108</v>
      </c>
      <c r="L7" s="20">
        <v>656015</v>
      </c>
      <c r="M7" s="20">
        <v>33282583</v>
      </c>
      <c r="N7" s="20">
        <v>33955706</v>
      </c>
      <c r="O7" s="20"/>
      <c r="P7" s="20"/>
      <c r="Q7" s="20"/>
      <c r="R7" s="20"/>
      <c r="S7" s="20"/>
      <c r="T7" s="20"/>
      <c r="U7" s="20"/>
      <c r="V7" s="20"/>
      <c r="W7" s="20">
        <v>34043302</v>
      </c>
      <c r="X7" s="20">
        <v>126802749</v>
      </c>
      <c r="Y7" s="20">
        <v>-92759447</v>
      </c>
      <c r="Z7" s="21">
        <v>-73.15255207913512</v>
      </c>
      <c r="AA7" s="22">
        <v>259841693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241473</v>
      </c>
      <c r="F8" s="20">
        <v>241473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120738</v>
      </c>
      <c r="Y8" s="20">
        <v>-120738</v>
      </c>
      <c r="Z8" s="21">
        <v>-100</v>
      </c>
      <c r="AA8" s="22">
        <v>241473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-181366131</v>
      </c>
      <c r="D14" s="18"/>
      <c r="E14" s="19">
        <v>-232016634</v>
      </c>
      <c r="F14" s="20">
        <v>-232016634</v>
      </c>
      <c r="G14" s="20">
        <v>-14914176</v>
      </c>
      <c r="H14" s="20">
        <v>-6136793</v>
      </c>
      <c r="I14" s="20">
        <v>-4786499</v>
      </c>
      <c r="J14" s="20">
        <v>-25837468</v>
      </c>
      <c r="K14" s="20">
        <v>-5481245</v>
      </c>
      <c r="L14" s="20">
        <v>-3368835</v>
      </c>
      <c r="M14" s="20">
        <v>-15608431</v>
      </c>
      <c r="N14" s="20">
        <v>-24458511</v>
      </c>
      <c r="O14" s="20"/>
      <c r="P14" s="20"/>
      <c r="Q14" s="20"/>
      <c r="R14" s="20"/>
      <c r="S14" s="20"/>
      <c r="T14" s="20"/>
      <c r="U14" s="20"/>
      <c r="V14" s="20"/>
      <c r="W14" s="20">
        <v>-50295979</v>
      </c>
      <c r="X14" s="20">
        <v>-113224117</v>
      </c>
      <c r="Y14" s="20">
        <v>62928138</v>
      </c>
      <c r="Z14" s="21">
        <v>-55.578387067483156</v>
      </c>
      <c r="AA14" s="22">
        <v>-232016634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-177976600</v>
      </c>
      <c r="D17" s="26">
        <f>SUM(D6:D16)</f>
        <v>0</v>
      </c>
      <c r="E17" s="27">
        <f t="shared" si="0"/>
        <v>28066532</v>
      </c>
      <c r="F17" s="28">
        <f t="shared" si="0"/>
        <v>28066532</v>
      </c>
      <c r="G17" s="28">
        <f t="shared" si="0"/>
        <v>-14858746</v>
      </c>
      <c r="H17" s="28">
        <f t="shared" si="0"/>
        <v>-6115278</v>
      </c>
      <c r="I17" s="28">
        <f t="shared" si="0"/>
        <v>-4775848</v>
      </c>
      <c r="J17" s="28">
        <f t="shared" si="0"/>
        <v>-25749872</v>
      </c>
      <c r="K17" s="28">
        <f t="shared" si="0"/>
        <v>-5464137</v>
      </c>
      <c r="L17" s="28">
        <f t="shared" si="0"/>
        <v>-2712820</v>
      </c>
      <c r="M17" s="28">
        <f t="shared" si="0"/>
        <v>17674152</v>
      </c>
      <c r="N17" s="28">
        <f t="shared" si="0"/>
        <v>9497195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-16252677</v>
      </c>
      <c r="X17" s="28">
        <f t="shared" si="0"/>
        <v>13699370</v>
      </c>
      <c r="Y17" s="28">
        <f t="shared" si="0"/>
        <v>-29952047</v>
      </c>
      <c r="Z17" s="29">
        <f>+IF(X17&lt;&gt;0,+(Y17/X17)*100,0)</f>
        <v>-218.63813445435812</v>
      </c>
      <c r="AA17" s="30">
        <f>SUM(AA6:AA16)</f>
        <v>28066532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-36109170</v>
      </c>
      <c r="D26" s="18"/>
      <c r="E26" s="19">
        <v>-4634720</v>
      </c>
      <c r="F26" s="20">
        <v>-4634720</v>
      </c>
      <c r="G26" s="20">
        <v>-3806383</v>
      </c>
      <c r="H26" s="20"/>
      <c r="I26" s="20"/>
      <c r="J26" s="20">
        <v>-3806383</v>
      </c>
      <c r="K26" s="20">
        <v>-78091</v>
      </c>
      <c r="L26" s="20">
        <v>-2086440</v>
      </c>
      <c r="M26" s="20">
        <v>-3846077</v>
      </c>
      <c r="N26" s="20">
        <v>-6010608</v>
      </c>
      <c r="O26" s="20"/>
      <c r="P26" s="20"/>
      <c r="Q26" s="20"/>
      <c r="R26" s="20"/>
      <c r="S26" s="20"/>
      <c r="T26" s="20"/>
      <c r="U26" s="20"/>
      <c r="V26" s="20"/>
      <c r="W26" s="20">
        <v>-9816991</v>
      </c>
      <c r="X26" s="20">
        <v>-2261742</v>
      </c>
      <c r="Y26" s="20">
        <v>-7555249</v>
      </c>
      <c r="Z26" s="21">
        <v>334.04557195294598</v>
      </c>
      <c r="AA26" s="22">
        <v>-4634720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-36109170</v>
      </c>
      <c r="D27" s="26">
        <f>SUM(D21:D26)</f>
        <v>0</v>
      </c>
      <c r="E27" s="27">
        <f t="shared" si="1"/>
        <v>-4634720</v>
      </c>
      <c r="F27" s="28">
        <f t="shared" si="1"/>
        <v>-4634720</v>
      </c>
      <c r="G27" s="28">
        <f t="shared" si="1"/>
        <v>-3806383</v>
      </c>
      <c r="H27" s="28">
        <f t="shared" si="1"/>
        <v>0</v>
      </c>
      <c r="I27" s="28">
        <f t="shared" si="1"/>
        <v>0</v>
      </c>
      <c r="J27" s="28">
        <f t="shared" si="1"/>
        <v>-3806383</v>
      </c>
      <c r="K27" s="28">
        <f t="shared" si="1"/>
        <v>-78091</v>
      </c>
      <c r="L27" s="28">
        <f t="shared" si="1"/>
        <v>-2086440</v>
      </c>
      <c r="M27" s="28">
        <f t="shared" si="1"/>
        <v>-3846077</v>
      </c>
      <c r="N27" s="28">
        <f t="shared" si="1"/>
        <v>-6010608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-9816991</v>
      </c>
      <c r="X27" s="28">
        <f t="shared" si="1"/>
        <v>-2261742</v>
      </c>
      <c r="Y27" s="28">
        <f t="shared" si="1"/>
        <v>-7555249</v>
      </c>
      <c r="Z27" s="29">
        <f>+IF(X27&lt;&gt;0,+(Y27/X27)*100,0)</f>
        <v>334.04557195294598</v>
      </c>
      <c r="AA27" s="30">
        <f>SUM(AA21:AA26)</f>
        <v>-4634720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-2964</v>
      </c>
      <c r="D33" s="18"/>
      <c r="E33" s="19"/>
      <c r="F33" s="20"/>
      <c r="G33" s="20"/>
      <c r="H33" s="36"/>
      <c r="I33" s="36"/>
      <c r="J33" s="36"/>
      <c r="K33" s="20"/>
      <c r="L33" s="20">
        <v>-11</v>
      </c>
      <c r="M33" s="20">
        <v>-1200</v>
      </c>
      <c r="N33" s="20">
        <v>-1211</v>
      </c>
      <c r="O33" s="36"/>
      <c r="P33" s="36"/>
      <c r="Q33" s="36"/>
      <c r="R33" s="20"/>
      <c r="S33" s="20"/>
      <c r="T33" s="20"/>
      <c r="U33" s="20"/>
      <c r="V33" s="36"/>
      <c r="W33" s="36">
        <v>-1211</v>
      </c>
      <c r="X33" s="36"/>
      <c r="Y33" s="20">
        <v>-1211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-2964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-11</v>
      </c>
      <c r="M36" s="28">
        <f t="shared" si="2"/>
        <v>-1200</v>
      </c>
      <c r="N36" s="28">
        <f t="shared" si="2"/>
        <v>-1211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-1211</v>
      </c>
      <c r="X36" s="28">
        <f t="shared" si="2"/>
        <v>0</v>
      </c>
      <c r="Y36" s="28">
        <f t="shared" si="2"/>
        <v>-1211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-214088734</v>
      </c>
      <c r="D38" s="32">
        <f>+D17+D27+D36</f>
        <v>0</v>
      </c>
      <c r="E38" s="33">
        <f t="shared" si="3"/>
        <v>23431812</v>
      </c>
      <c r="F38" s="2">
        <f t="shared" si="3"/>
        <v>23431812</v>
      </c>
      <c r="G38" s="2">
        <f t="shared" si="3"/>
        <v>-18665129</v>
      </c>
      <c r="H38" s="2">
        <f t="shared" si="3"/>
        <v>-6115278</v>
      </c>
      <c r="I38" s="2">
        <f t="shared" si="3"/>
        <v>-4775848</v>
      </c>
      <c r="J38" s="2">
        <f t="shared" si="3"/>
        <v>-29556255</v>
      </c>
      <c r="K38" s="2">
        <f t="shared" si="3"/>
        <v>-5542228</v>
      </c>
      <c r="L38" s="2">
        <f t="shared" si="3"/>
        <v>-4799271</v>
      </c>
      <c r="M38" s="2">
        <f t="shared" si="3"/>
        <v>13826875</v>
      </c>
      <c r="N38" s="2">
        <f t="shared" si="3"/>
        <v>3485376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-26070879</v>
      </c>
      <c r="X38" s="2">
        <f t="shared" si="3"/>
        <v>11437628</v>
      </c>
      <c r="Y38" s="2">
        <f t="shared" si="3"/>
        <v>-37508507</v>
      </c>
      <c r="Z38" s="34">
        <f>+IF(X38&lt;&gt;0,+(Y38/X38)*100,0)</f>
        <v>-327.93956054524591</v>
      </c>
      <c r="AA38" s="35">
        <f>+AA17+AA27+AA36</f>
        <v>23431812</v>
      </c>
    </row>
    <row r="39" spans="1:27" ht="13.5" x14ac:dyDescent="0.25">
      <c r="A39" s="23" t="s">
        <v>61</v>
      </c>
      <c r="B39" s="17"/>
      <c r="C39" s="32">
        <v>-34328682</v>
      </c>
      <c r="D39" s="32"/>
      <c r="E39" s="33"/>
      <c r="F39" s="2"/>
      <c r="G39" s="2">
        <v>-257035298</v>
      </c>
      <c r="H39" s="2">
        <f>+G40+H60</f>
        <v>-275700427</v>
      </c>
      <c r="I39" s="2">
        <f>+H40+I60</f>
        <v>-281815705</v>
      </c>
      <c r="J39" s="2">
        <f>+G39</f>
        <v>-257035298</v>
      </c>
      <c r="K39" s="2">
        <f>+I40+K60</f>
        <v>-286591553</v>
      </c>
      <c r="L39" s="2">
        <f>+K40+L60</f>
        <v>-292133781</v>
      </c>
      <c r="M39" s="2">
        <f>+L40+M60</f>
        <v>-296933052</v>
      </c>
      <c r="N39" s="2">
        <f>+K39</f>
        <v>-286591553</v>
      </c>
      <c r="O39" s="2">
        <f>+M40+O60</f>
        <v>-283106177</v>
      </c>
      <c r="P39" s="2">
        <f>+O40+P60</f>
        <v>-283106177</v>
      </c>
      <c r="Q39" s="2">
        <f>+P40+Q60</f>
        <v>-283106177</v>
      </c>
      <c r="R39" s="2">
        <f>+O39</f>
        <v>-283106177</v>
      </c>
      <c r="S39" s="2">
        <f>+Q40+S60</f>
        <v>-283106177</v>
      </c>
      <c r="T39" s="2">
        <f>+S40+T60</f>
        <v>-283106177</v>
      </c>
      <c r="U39" s="2">
        <f>+T40+U60</f>
        <v>-283106177</v>
      </c>
      <c r="V39" s="2">
        <f>+S39</f>
        <v>-283106177</v>
      </c>
      <c r="W39" s="2">
        <f>+G39</f>
        <v>-257035298</v>
      </c>
      <c r="X39" s="2"/>
      <c r="Y39" s="2">
        <f>+W39-X39</f>
        <v>-257035298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-248417416</v>
      </c>
      <c r="D40" s="43">
        <f t="shared" ref="D40:AA40" si="4">+D38+D39</f>
        <v>0</v>
      </c>
      <c r="E40" s="44">
        <f t="shared" si="4"/>
        <v>23431812</v>
      </c>
      <c r="F40" s="45">
        <f t="shared" si="4"/>
        <v>23431812</v>
      </c>
      <c r="G40" s="45">
        <f t="shared" si="4"/>
        <v>-275700427</v>
      </c>
      <c r="H40" s="45">
        <f t="shared" si="4"/>
        <v>-281815705</v>
      </c>
      <c r="I40" s="45">
        <f t="shared" si="4"/>
        <v>-286591553</v>
      </c>
      <c r="J40" s="45">
        <f>+I40</f>
        <v>-286591553</v>
      </c>
      <c r="K40" s="45">
        <f t="shared" si="4"/>
        <v>-292133781</v>
      </c>
      <c r="L40" s="45">
        <f t="shared" si="4"/>
        <v>-296933052</v>
      </c>
      <c r="M40" s="45">
        <f t="shared" si="4"/>
        <v>-283106177</v>
      </c>
      <c r="N40" s="45">
        <f>+M40</f>
        <v>-283106177</v>
      </c>
      <c r="O40" s="45">
        <f t="shared" si="4"/>
        <v>-283106177</v>
      </c>
      <c r="P40" s="45">
        <f t="shared" si="4"/>
        <v>-283106177</v>
      </c>
      <c r="Q40" s="45">
        <f t="shared" si="4"/>
        <v>-283106177</v>
      </c>
      <c r="R40" s="45">
        <f>+Q40</f>
        <v>-283106177</v>
      </c>
      <c r="S40" s="45">
        <f t="shared" si="4"/>
        <v>-283106177</v>
      </c>
      <c r="T40" s="45">
        <f t="shared" si="4"/>
        <v>-283106177</v>
      </c>
      <c r="U40" s="45">
        <f t="shared" si="4"/>
        <v>-283106177</v>
      </c>
      <c r="V40" s="45">
        <f>+U40</f>
        <v>-283106177</v>
      </c>
      <c r="W40" s="45">
        <f>+V40</f>
        <v>-283106177</v>
      </c>
      <c r="X40" s="45">
        <f t="shared" si="4"/>
        <v>11437628</v>
      </c>
      <c r="Y40" s="45">
        <f t="shared" si="4"/>
        <v>-294543805</v>
      </c>
      <c r="Z40" s="46">
        <f>+IF(X40&lt;&gt;0,+(Y40/X40)*100,0)</f>
        <v>-2575.2175625925238</v>
      </c>
      <c r="AA40" s="47">
        <f t="shared" si="4"/>
        <v>23431812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-257035298</v>
      </c>
      <c r="J60">
        <v>-257035298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84005734</v>
      </c>
      <c r="D7" s="18"/>
      <c r="E7" s="19">
        <v>12000</v>
      </c>
      <c r="F7" s="20">
        <v>12000</v>
      </c>
      <c r="G7" s="20"/>
      <c r="H7" s="20">
        <v>7056796</v>
      </c>
      <c r="I7" s="20">
        <v>5812681</v>
      </c>
      <c r="J7" s="20">
        <v>12869477</v>
      </c>
      <c r="K7" s="20">
        <v>6110404</v>
      </c>
      <c r="L7" s="20">
        <v>7234984</v>
      </c>
      <c r="M7" s="20">
        <v>8046869</v>
      </c>
      <c r="N7" s="20">
        <v>21392257</v>
      </c>
      <c r="O7" s="20"/>
      <c r="P7" s="20"/>
      <c r="Q7" s="20"/>
      <c r="R7" s="20"/>
      <c r="S7" s="20"/>
      <c r="T7" s="20"/>
      <c r="U7" s="20"/>
      <c r="V7" s="20"/>
      <c r="W7" s="20">
        <v>34261734</v>
      </c>
      <c r="X7" s="20">
        <v>5980</v>
      </c>
      <c r="Y7" s="20">
        <v>34255754</v>
      </c>
      <c r="Z7" s="21">
        <v>572838.69565217395</v>
      </c>
      <c r="AA7" s="22">
        <v>12000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1000000</v>
      </c>
      <c r="I9" s="20"/>
      <c r="J9" s="20">
        <v>1000000</v>
      </c>
      <c r="K9" s="20"/>
      <c r="L9" s="20"/>
      <c r="M9" s="20">
        <v>2000000</v>
      </c>
      <c r="N9" s="20">
        <v>2000000</v>
      </c>
      <c r="O9" s="20"/>
      <c r="P9" s="20"/>
      <c r="Q9" s="20"/>
      <c r="R9" s="20"/>
      <c r="S9" s="20"/>
      <c r="T9" s="20"/>
      <c r="U9" s="20"/>
      <c r="V9" s="20"/>
      <c r="W9" s="20">
        <v>3000000</v>
      </c>
      <c r="X9" s="20"/>
      <c r="Y9" s="20">
        <v>3000000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-53574164</v>
      </c>
      <c r="D14" s="18"/>
      <c r="E14" s="19"/>
      <c r="F14" s="20"/>
      <c r="G14" s="20"/>
      <c r="H14" s="20">
        <v>-1302526</v>
      </c>
      <c r="I14" s="20">
        <v>-7795447</v>
      </c>
      <c r="J14" s="20">
        <v>-9097973</v>
      </c>
      <c r="K14" s="20">
        <v>-4726965</v>
      </c>
      <c r="L14" s="20">
        <v>-5501903</v>
      </c>
      <c r="M14" s="20">
        <v>-5010338</v>
      </c>
      <c r="N14" s="20">
        <v>-15239206</v>
      </c>
      <c r="O14" s="20"/>
      <c r="P14" s="20"/>
      <c r="Q14" s="20"/>
      <c r="R14" s="20"/>
      <c r="S14" s="20"/>
      <c r="T14" s="20"/>
      <c r="U14" s="20"/>
      <c r="V14" s="20"/>
      <c r="W14" s="20">
        <v>-24337179</v>
      </c>
      <c r="X14" s="20"/>
      <c r="Y14" s="20">
        <v>-24337179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30431570</v>
      </c>
      <c r="D17" s="26">
        <f>SUM(D6:D16)</f>
        <v>0</v>
      </c>
      <c r="E17" s="27">
        <f t="shared" si="0"/>
        <v>12000</v>
      </c>
      <c r="F17" s="28">
        <f t="shared" si="0"/>
        <v>12000</v>
      </c>
      <c r="G17" s="28">
        <f t="shared" si="0"/>
        <v>0</v>
      </c>
      <c r="H17" s="28">
        <f t="shared" si="0"/>
        <v>6754270</v>
      </c>
      <c r="I17" s="28">
        <f t="shared" si="0"/>
        <v>-1982766</v>
      </c>
      <c r="J17" s="28">
        <f t="shared" si="0"/>
        <v>4771504</v>
      </c>
      <c r="K17" s="28">
        <f t="shared" si="0"/>
        <v>1383439</v>
      </c>
      <c r="L17" s="28">
        <f t="shared" si="0"/>
        <v>1733081</v>
      </c>
      <c r="M17" s="28">
        <f t="shared" si="0"/>
        <v>5036531</v>
      </c>
      <c r="N17" s="28">
        <f t="shared" si="0"/>
        <v>8153051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12924555</v>
      </c>
      <c r="X17" s="28">
        <f t="shared" si="0"/>
        <v>5980</v>
      </c>
      <c r="Y17" s="28">
        <f t="shared" si="0"/>
        <v>12918575</v>
      </c>
      <c r="Z17" s="29">
        <f>+IF(X17&lt;&gt;0,+(Y17/X17)*100,0)</f>
        <v>216029.68227424749</v>
      </c>
      <c r="AA17" s="30">
        <f>SUM(AA6:AA16)</f>
        <v>12000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-4395563</v>
      </c>
      <c r="D26" s="18"/>
      <c r="E26" s="19">
        <v>-12615002</v>
      </c>
      <c r="F26" s="20">
        <v>-12615002</v>
      </c>
      <c r="G26" s="20"/>
      <c r="H26" s="20"/>
      <c r="I26" s="20"/>
      <c r="J26" s="20"/>
      <c r="K26" s="20">
        <v>-428645</v>
      </c>
      <c r="L26" s="20"/>
      <c r="M26" s="20"/>
      <c r="N26" s="20">
        <v>-428645</v>
      </c>
      <c r="O26" s="20"/>
      <c r="P26" s="20"/>
      <c r="Q26" s="20"/>
      <c r="R26" s="20"/>
      <c r="S26" s="20"/>
      <c r="T26" s="20"/>
      <c r="U26" s="20"/>
      <c r="V26" s="20"/>
      <c r="W26" s="20">
        <v>-428645</v>
      </c>
      <c r="X26" s="20">
        <v>-6286475</v>
      </c>
      <c r="Y26" s="20">
        <v>5857830</v>
      </c>
      <c r="Z26" s="21">
        <v>-93.181472924015438</v>
      </c>
      <c r="AA26" s="22">
        <v>-12615002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-4395563</v>
      </c>
      <c r="D27" s="26">
        <f>SUM(D21:D26)</f>
        <v>0</v>
      </c>
      <c r="E27" s="27">
        <f t="shared" si="1"/>
        <v>-12615002</v>
      </c>
      <c r="F27" s="28">
        <f t="shared" si="1"/>
        <v>-12615002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-428645</v>
      </c>
      <c r="L27" s="28">
        <f t="shared" si="1"/>
        <v>0</v>
      </c>
      <c r="M27" s="28">
        <f t="shared" si="1"/>
        <v>0</v>
      </c>
      <c r="N27" s="28">
        <f t="shared" si="1"/>
        <v>-428645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-428645</v>
      </c>
      <c r="X27" s="28">
        <f t="shared" si="1"/>
        <v>-6286475</v>
      </c>
      <c r="Y27" s="28">
        <f t="shared" si="1"/>
        <v>5857830</v>
      </c>
      <c r="Z27" s="29">
        <f>+IF(X27&lt;&gt;0,+(Y27/X27)*100,0)</f>
        <v>-93.181472924015438</v>
      </c>
      <c r="AA27" s="30">
        <f>SUM(AA21:AA26)</f>
        <v>-12615002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-5000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26031007</v>
      </c>
      <c r="D38" s="32">
        <f>+D17+D27+D36</f>
        <v>0</v>
      </c>
      <c r="E38" s="33">
        <f t="shared" si="3"/>
        <v>-12603002</v>
      </c>
      <c r="F38" s="2">
        <f t="shared" si="3"/>
        <v>-12603002</v>
      </c>
      <c r="G38" s="2">
        <f t="shared" si="3"/>
        <v>0</v>
      </c>
      <c r="H38" s="2">
        <f t="shared" si="3"/>
        <v>6754270</v>
      </c>
      <c r="I38" s="2">
        <f t="shared" si="3"/>
        <v>-1982766</v>
      </c>
      <c r="J38" s="2">
        <f t="shared" si="3"/>
        <v>4771504</v>
      </c>
      <c r="K38" s="2">
        <f t="shared" si="3"/>
        <v>954794</v>
      </c>
      <c r="L38" s="2">
        <f t="shared" si="3"/>
        <v>1733081</v>
      </c>
      <c r="M38" s="2">
        <f t="shared" si="3"/>
        <v>5036531</v>
      </c>
      <c r="N38" s="2">
        <f t="shared" si="3"/>
        <v>7724406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12495910</v>
      </c>
      <c r="X38" s="2">
        <f t="shared" si="3"/>
        <v>-6280495</v>
      </c>
      <c r="Y38" s="2">
        <f t="shared" si="3"/>
        <v>18776405</v>
      </c>
      <c r="Z38" s="34">
        <f>+IF(X38&lt;&gt;0,+(Y38/X38)*100,0)</f>
        <v>-298.96377594441202</v>
      </c>
      <c r="AA38" s="35">
        <f>+AA17+AA27+AA36</f>
        <v>-12603002</v>
      </c>
    </row>
    <row r="39" spans="1:27" ht="13.5" x14ac:dyDescent="0.25">
      <c r="A39" s="23" t="s">
        <v>61</v>
      </c>
      <c r="B39" s="17"/>
      <c r="C39" s="32">
        <v>92038217</v>
      </c>
      <c r="D39" s="32"/>
      <c r="E39" s="33"/>
      <c r="F39" s="2"/>
      <c r="G39" s="2"/>
      <c r="H39" s="2">
        <f>+G40+H60</f>
        <v>339694</v>
      </c>
      <c r="I39" s="2">
        <f>+H40+I60</f>
        <v>7093964</v>
      </c>
      <c r="J39" s="2">
        <f>+G39</f>
        <v>0</v>
      </c>
      <c r="K39" s="2">
        <f>+I40+K60</f>
        <v>5111198</v>
      </c>
      <c r="L39" s="2">
        <f>+K40+L60</f>
        <v>6065992</v>
      </c>
      <c r="M39" s="2">
        <f>+L40+M60</f>
        <v>7799073</v>
      </c>
      <c r="N39" s="2">
        <f>+K39</f>
        <v>5111198</v>
      </c>
      <c r="O39" s="2">
        <f>+M40+O60</f>
        <v>12835604</v>
      </c>
      <c r="P39" s="2">
        <f>+O40+P60</f>
        <v>12835604</v>
      </c>
      <c r="Q39" s="2">
        <f>+P40+Q60</f>
        <v>12835604</v>
      </c>
      <c r="R39" s="2">
        <f>+O39</f>
        <v>12835604</v>
      </c>
      <c r="S39" s="2">
        <f>+Q40+S60</f>
        <v>12835604</v>
      </c>
      <c r="T39" s="2">
        <f>+S40+T60</f>
        <v>12835604</v>
      </c>
      <c r="U39" s="2">
        <f>+T40+U60</f>
        <v>12835604</v>
      </c>
      <c r="V39" s="2">
        <f>+S39</f>
        <v>12835604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118069224</v>
      </c>
      <c r="D40" s="43">
        <f t="shared" ref="D40:AA40" si="4">+D38+D39</f>
        <v>0</v>
      </c>
      <c r="E40" s="44">
        <f t="shared" si="4"/>
        <v>-12603002</v>
      </c>
      <c r="F40" s="45">
        <f t="shared" si="4"/>
        <v>-12603002</v>
      </c>
      <c r="G40" s="45">
        <f t="shared" si="4"/>
        <v>0</v>
      </c>
      <c r="H40" s="45">
        <f t="shared" si="4"/>
        <v>7093964</v>
      </c>
      <c r="I40" s="45">
        <f t="shared" si="4"/>
        <v>5111198</v>
      </c>
      <c r="J40" s="45">
        <f>+I40</f>
        <v>5111198</v>
      </c>
      <c r="K40" s="45">
        <f t="shared" si="4"/>
        <v>6065992</v>
      </c>
      <c r="L40" s="45">
        <f t="shared" si="4"/>
        <v>7799073</v>
      </c>
      <c r="M40" s="45">
        <f t="shared" si="4"/>
        <v>12835604</v>
      </c>
      <c r="N40" s="45">
        <f>+M40</f>
        <v>12835604</v>
      </c>
      <c r="O40" s="45">
        <f t="shared" si="4"/>
        <v>12835604</v>
      </c>
      <c r="P40" s="45">
        <f t="shared" si="4"/>
        <v>12835604</v>
      </c>
      <c r="Q40" s="45">
        <f t="shared" si="4"/>
        <v>12835604</v>
      </c>
      <c r="R40" s="45">
        <f>+Q40</f>
        <v>12835604</v>
      </c>
      <c r="S40" s="45">
        <f t="shared" si="4"/>
        <v>12835604</v>
      </c>
      <c r="T40" s="45">
        <f t="shared" si="4"/>
        <v>12835604</v>
      </c>
      <c r="U40" s="45">
        <f t="shared" si="4"/>
        <v>12835604</v>
      </c>
      <c r="V40" s="45">
        <f>+U40</f>
        <v>12835604</v>
      </c>
      <c r="W40" s="45">
        <f>+V40</f>
        <v>12835604</v>
      </c>
      <c r="X40" s="45">
        <f t="shared" si="4"/>
        <v>-6280495</v>
      </c>
      <c r="Y40" s="45">
        <f t="shared" si="4"/>
        <v>18776405</v>
      </c>
      <c r="Z40" s="46">
        <f>+IF(X40&lt;&gt;0,+(Y40/X40)*100,0)</f>
        <v>-298.96377594441202</v>
      </c>
      <c r="AA40" s="47">
        <f t="shared" si="4"/>
        <v>-12603002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339694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1919842</v>
      </c>
      <c r="D7" s="18"/>
      <c r="E7" s="19">
        <v>117660126</v>
      </c>
      <c r="F7" s="20">
        <v>117660126</v>
      </c>
      <c r="G7" s="20">
        <v>89402</v>
      </c>
      <c r="H7" s="20">
        <v>80385</v>
      </c>
      <c r="I7" s="20">
        <v>526756</v>
      </c>
      <c r="J7" s="20">
        <v>696543</v>
      </c>
      <c r="K7" s="20">
        <v>9714682</v>
      </c>
      <c r="L7" s="20">
        <v>9165679</v>
      </c>
      <c r="M7" s="20">
        <v>11967120</v>
      </c>
      <c r="N7" s="20">
        <v>30847481</v>
      </c>
      <c r="O7" s="20"/>
      <c r="P7" s="20"/>
      <c r="Q7" s="20"/>
      <c r="R7" s="20"/>
      <c r="S7" s="20"/>
      <c r="T7" s="20"/>
      <c r="U7" s="20"/>
      <c r="V7" s="20"/>
      <c r="W7" s="20">
        <v>31544024</v>
      </c>
      <c r="X7" s="20">
        <v>52876600</v>
      </c>
      <c r="Y7" s="20">
        <v>-21332576</v>
      </c>
      <c r="Z7" s="21">
        <v>-40.344076585862176</v>
      </c>
      <c r="AA7" s="22">
        <v>117660126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22932</v>
      </c>
      <c r="F8" s="20">
        <v>22932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11466</v>
      </c>
      <c r="Y8" s="20">
        <v>-11466</v>
      </c>
      <c r="Z8" s="21">
        <v>-100</v>
      </c>
      <c r="AA8" s="22">
        <v>22932</v>
      </c>
    </row>
    <row r="9" spans="1:27" ht="13.5" x14ac:dyDescent="0.25">
      <c r="A9" s="23" t="s">
        <v>37</v>
      </c>
      <c r="B9" s="17" t="s">
        <v>6</v>
      </c>
      <c r="C9" s="18">
        <v>16229169</v>
      </c>
      <c r="D9" s="18"/>
      <c r="E9" s="19">
        <v>17975464</v>
      </c>
      <c r="F9" s="20">
        <v>17975464</v>
      </c>
      <c r="G9" s="20">
        <v>8388556</v>
      </c>
      <c r="H9" s="20"/>
      <c r="I9" s="20"/>
      <c r="J9" s="20">
        <v>8388556</v>
      </c>
      <c r="K9" s="20"/>
      <c r="L9" s="20"/>
      <c r="M9" s="20">
        <v>2671387</v>
      </c>
      <c r="N9" s="20">
        <v>2671387</v>
      </c>
      <c r="O9" s="20"/>
      <c r="P9" s="20"/>
      <c r="Q9" s="20"/>
      <c r="R9" s="20"/>
      <c r="S9" s="20"/>
      <c r="T9" s="20"/>
      <c r="U9" s="20"/>
      <c r="V9" s="20"/>
      <c r="W9" s="20">
        <v>11059943</v>
      </c>
      <c r="X9" s="20">
        <v>14059943</v>
      </c>
      <c r="Y9" s="20">
        <v>-3000000</v>
      </c>
      <c r="Z9" s="21">
        <v>-21.337213102499774</v>
      </c>
      <c r="AA9" s="22">
        <v>17975464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14400000</v>
      </c>
      <c r="F10" s="20">
        <v>14400000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7623530</v>
      </c>
      <c r="Y10" s="20">
        <v>-7623530</v>
      </c>
      <c r="Z10" s="21">
        <v>-100</v>
      </c>
      <c r="AA10" s="22">
        <v>14400000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-47541989</v>
      </c>
      <c r="D14" s="18"/>
      <c r="E14" s="19">
        <v>-113016648</v>
      </c>
      <c r="F14" s="20">
        <v>-113016648</v>
      </c>
      <c r="G14" s="20">
        <v>-12425</v>
      </c>
      <c r="H14" s="20">
        <v>-12608610</v>
      </c>
      <c r="I14" s="20">
        <v>-12529294</v>
      </c>
      <c r="J14" s="20">
        <v>-25150329</v>
      </c>
      <c r="K14" s="20"/>
      <c r="L14" s="20">
        <v>-8423781</v>
      </c>
      <c r="M14" s="20">
        <v>-8731334</v>
      </c>
      <c r="N14" s="20">
        <v>-17155115</v>
      </c>
      <c r="O14" s="20"/>
      <c r="P14" s="20"/>
      <c r="Q14" s="20"/>
      <c r="R14" s="20"/>
      <c r="S14" s="20"/>
      <c r="T14" s="20"/>
      <c r="U14" s="20"/>
      <c r="V14" s="20"/>
      <c r="W14" s="20">
        <v>-42305444</v>
      </c>
      <c r="X14" s="20">
        <v>-56335464</v>
      </c>
      <c r="Y14" s="20">
        <v>14030020</v>
      </c>
      <c r="Z14" s="21">
        <v>-24.904418999726357</v>
      </c>
      <c r="AA14" s="22">
        <v>-113016648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-792972</v>
      </c>
      <c r="F16" s="20">
        <v>-792972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-396486</v>
      </c>
      <c r="Y16" s="20">
        <v>396486</v>
      </c>
      <c r="Z16" s="21">
        <v>-100</v>
      </c>
      <c r="AA16" s="22">
        <v>-792972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-29392978</v>
      </c>
      <c r="D17" s="26">
        <f>SUM(D6:D16)</f>
        <v>0</v>
      </c>
      <c r="E17" s="27">
        <f t="shared" si="0"/>
        <v>36248902</v>
      </c>
      <c r="F17" s="28">
        <f t="shared" si="0"/>
        <v>36248902</v>
      </c>
      <c r="G17" s="28">
        <f t="shared" si="0"/>
        <v>8465533</v>
      </c>
      <c r="H17" s="28">
        <f t="shared" si="0"/>
        <v>-12528225</v>
      </c>
      <c r="I17" s="28">
        <f t="shared" si="0"/>
        <v>-12002538</v>
      </c>
      <c r="J17" s="28">
        <f t="shared" si="0"/>
        <v>-16065230</v>
      </c>
      <c r="K17" s="28">
        <f t="shared" si="0"/>
        <v>9714682</v>
      </c>
      <c r="L17" s="28">
        <f t="shared" si="0"/>
        <v>741898</v>
      </c>
      <c r="M17" s="28">
        <f t="shared" si="0"/>
        <v>5907173</v>
      </c>
      <c r="N17" s="28">
        <f t="shared" si="0"/>
        <v>16363753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298523</v>
      </c>
      <c r="X17" s="28">
        <f t="shared" si="0"/>
        <v>17839589</v>
      </c>
      <c r="Y17" s="28">
        <f t="shared" si="0"/>
        <v>-17541066</v>
      </c>
      <c r="Z17" s="29">
        <f>+IF(X17&lt;&gt;0,+(Y17/X17)*100,0)</f>
        <v>-98.326626246826649</v>
      </c>
      <c r="AA17" s="30">
        <f>SUM(AA6:AA16)</f>
        <v>36248902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-18498516</v>
      </c>
      <c r="F23" s="20">
        <v>-18498516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-18498516</v>
      </c>
      <c r="Y23" s="36">
        <v>18498516</v>
      </c>
      <c r="Z23" s="37">
        <v>-100</v>
      </c>
      <c r="AA23" s="38">
        <v>-18498516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1464634</v>
      </c>
      <c r="F24" s="20">
        <v>1464634</v>
      </c>
      <c r="G24" s="20">
        <v>-613371</v>
      </c>
      <c r="H24" s="20">
        <v>1464634</v>
      </c>
      <c r="I24" s="20"/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1583580</v>
      </c>
      <c r="Y24" s="20">
        <v>-732317</v>
      </c>
      <c r="Z24" s="21">
        <v>-46.244395609947084</v>
      </c>
      <c r="AA24" s="22">
        <v>1464634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-17715100</v>
      </c>
      <c r="D26" s="18"/>
      <c r="E26" s="19"/>
      <c r="F26" s="20"/>
      <c r="G26" s="20">
        <v>-1050074</v>
      </c>
      <c r="H26" s="20">
        <v>513867</v>
      </c>
      <c r="I26" s="20">
        <v>-704328</v>
      </c>
      <c r="J26" s="20">
        <v>-1240535</v>
      </c>
      <c r="K26" s="20">
        <v>-1715169</v>
      </c>
      <c r="L26" s="20">
        <v>-2649750</v>
      </c>
      <c r="M26" s="20">
        <v>-784255</v>
      </c>
      <c r="N26" s="20">
        <v>-5149174</v>
      </c>
      <c r="O26" s="20"/>
      <c r="P26" s="20"/>
      <c r="Q26" s="20"/>
      <c r="R26" s="20"/>
      <c r="S26" s="20"/>
      <c r="T26" s="20"/>
      <c r="U26" s="20"/>
      <c r="V26" s="20"/>
      <c r="W26" s="20">
        <v>-6389709</v>
      </c>
      <c r="X26" s="20"/>
      <c r="Y26" s="20">
        <v>-6389709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-17715100</v>
      </c>
      <c r="D27" s="26">
        <f>SUM(D21:D26)</f>
        <v>0</v>
      </c>
      <c r="E27" s="27">
        <f t="shared" si="1"/>
        <v>-17033882</v>
      </c>
      <c r="F27" s="28">
        <f t="shared" si="1"/>
        <v>-17033882</v>
      </c>
      <c r="G27" s="28">
        <f t="shared" si="1"/>
        <v>-1663445</v>
      </c>
      <c r="H27" s="28">
        <f t="shared" si="1"/>
        <v>1978501</v>
      </c>
      <c r="I27" s="28">
        <f t="shared" si="1"/>
        <v>-704328</v>
      </c>
      <c r="J27" s="28">
        <f t="shared" si="1"/>
        <v>-389272</v>
      </c>
      <c r="K27" s="28">
        <f t="shared" si="1"/>
        <v>-1715169</v>
      </c>
      <c r="L27" s="28">
        <f t="shared" si="1"/>
        <v>-2649750</v>
      </c>
      <c r="M27" s="28">
        <f t="shared" si="1"/>
        <v>-784255</v>
      </c>
      <c r="N27" s="28">
        <f t="shared" si="1"/>
        <v>-5149174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-5538446</v>
      </c>
      <c r="X27" s="28">
        <f t="shared" si="1"/>
        <v>-16914936</v>
      </c>
      <c r="Y27" s="28">
        <f t="shared" si="1"/>
        <v>11376490</v>
      </c>
      <c r="Z27" s="29">
        <f>+IF(X27&lt;&gt;0,+(Y27/X27)*100,0)</f>
        <v>-67.257067954617156</v>
      </c>
      <c r="AA27" s="30">
        <f>SUM(AA21:AA26)</f>
        <v>-17033882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158174</v>
      </c>
      <c r="D33" s="18"/>
      <c r="E33" s="19">
        <v>237123</v>
      </c>
      <c r="F33" s="20">
        <v>237123</v>
      </c>
      <c r="G33" s="20">
        <v>-105803</v>
      </c>
      <c r="H33" s="36">
        <v>-105519</v>
      </c>
      <c r="I33" s="36">
        <v>-104712</v>
      </c>
      <c r="J33" s="36">
        <v>-316034</v>
      </c>
      <c r="K33" s="20">
        <v>-120565</v>
      </c>
      <c r="L33" s="20">
        <v>-182229</v>
      </c>
      <c r="M33" s="20">
        <v>-58204</v>
      </c>
      <c r="N33" s="20">
        <v>-360998</v>
      </c>
      <c r="O33" s="36"/>
      <c r="P33" s="36"/>
      <c r="Q33" s="36"/>
      <c r="R33" s="20"/>
      <c r="S33" s="20"/>
      <c r="T33" s="20"/>
      <c r="U33" s="20"/>
      <c r="V33" s="36"/>
      <c r="W33" s="36">
        <v>-677032</v>
      </c>
      <c r="X33" s="36">
        <v>50468</v>
      </c>
      <c r="Y33" s="20">
        <v>-727500</v>
      </c>
      <c r="Z33" s="21">
        <v>-1441.5074898945866</v>
      </c>
      <c r="AA33" s="22">
        <v>237123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158174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-105803</v>
      </c>
      <c r="H36" s="28">
        <f t="shared" si="2"/>
        <v>-105519</v>
      </c>
      <c r="I36" s="28">
        <f t="shared" si="2"/>
        <v>-104712</v>
      </c>
      <c r="J36" s="28">
        <f t="shared" si="2"/>
        <v>-316034</v>
      </c>
      <c r="K36" s="28">
        <f t="shared" si="2"/>
        <v>-120565</v>
      </c>
      <c r="L36" s="28">
        <f t="shared" si="2"/>
        <v>-182229</v>
      </c>
      <c r="M36" s="28">
        <f t="shared" si="2"/>
        <v>-58204</v>
      </c>
      <c r="N36" s="28">
        <f t="shared" si="2"/>
        <v>-360998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-677032</v>
      </c>
      <c r="X36" s="28">
        <f t="shared" si="2"/>
        <v>50468</v>
      </c>
      <c r="Y36" s="28">
        <f t="shared" si="2"/>
        <v>-727500</v>
      </c>
      <c r="Z36" s="29">
        <f>+IF(X36&lt;&gt;0,+(Y36/X36)*100,0)</f>
        <v>-1441.5074898945866</v>
      </c>
      <c r="AA36" s="30">
        <f>SUM(AA31:AA35)</f>
        <v>237123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-46949904</v>
      </c>
      <c r="D38" s="32">
        <f>+D17+D27+D36</f>
        <v>0</v>
      </c>
      <c r="E38" s="33">
        <f t="shared" si="3"/>
        <v>19452143</v>
      </c>
      <c r="F38" s="2">
        <f t="shared" si="3"/>
        <v>19452143</v>
      </c>
      <c r="G38" s="2">
        <f t="shared" si="3"/>
        <v>6696285</v>
      </c>
      <c r="H38" s="2">
        <f t="shared" si="3"/>
        <v>-10655243</v>
      </c>
      <c r="I38" s="2">
        <f t="shared" si="3"/>
        <v>-12811578</v>
      </c>
      <c r="J38" s="2">
        <f t="shared" si="3"/>
        <v>-16770536</v>
      </c>
      <c r="K38" s="2">
        <f t="shared" si="3"/>
        <v>7878948</v>
      </c>
      <c r="L38" s="2">
        <f t="shared" si="3"/>
        <v>-2090081</v>
      </c>
      <c r="M38" s="2">
        <f t="shared" si="3"/>
        <v>5064714</v>
      </c>
      <c r="N38" s="2">
        <f t="shared" si="3"/>
        <v>10853581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-5916955</v>
      </c>
      <c r="X38" s="2">
        <f t="shared" si="3"/>
        <v>975121</v>
      </c>
      <c r="Y38" s="2">
        <f t="shared" si="3"/>
        <v>-6892076</v>
      </c>
      <c r="Z38" s="34">
        <f>+IF(X38&lt;&gt;0,+(Y38/X38)*100,0)</f>
        <v>-706.79187505960806</v>
      </c>
      <c r="AA38" s="35">
        <f>+AA17+AA27+AA36</f>
        <v>19452143</v>
      </c>
    </row>
    <row r="39" spans="1:27" ht="13.5" x14ac:dyDescent="0.25">
      <c r="A39" s="23" t="s">
        <v>61</v>
      </c>
      <c r="B39" s="17"/>
      <c r="C39" s="32">
        <v>56588299</v>
      </c>
      <c r="D39" s="32"/>
      <c r="E39" s="33"/>
      <c r="F39" s="2"/>
      <c r="G39" s="2">
        <v>78739166</v>
      </c>
      <c r="H39" s="2">
        <f>+G40+H60</f>
        <v>85435451</v>
      </c>
      <c r="I39" s="2">
        <f>+H40+I60</f>
        <v>74780208</v>
      </c>
      <c r="J39" s="2">
        <f>+G39</f>
        <v>78739166</v>
      </c>
      <c r="K39" s="2">
        <f>+I40+K60</f>
        <v>61968630</v>
      </c>
      <c r="L39" s="2">
        <f>+K40+L60</f>
        <v>69847578</v>
      </c>
      <c r="M39" s="2">
        <f>+L40+M60</f>
        <v>67757497</v>
      </c>
      <c r="N39" s="2">
        <f>+K39</f>
        <v>61968630</v>
      </c>
      <c r="O39" s="2">
        <f>+M40+O60</f>
        <v>72822211</v>
      </c>
      <c r="P39" s="2">
        <f>+O40+P60</f>
        <v>72822211</v>
      </c>
      <c r="Q39" s="2">
        <f>+P40+Q60</f>
        <v>72822211</v>
      </c>
      <c r="R39" s="2">
        <f>+O39</f>
        <v>72822211</v>
      </c>
      <c r="S39" s="2">
        <f>+Q40+S60</f>
        <v>72822211</v>
      </c>
      <c r="T39" s="2">
        <f>+S40+T60</f>
        <v>72822211</v>
      </c>
      <c r="U39" s="2">
        <f>+T40+U60</f>
        <v>72822211</v>
      </c>
      <c r="V39" s="2">
        <f>+S39</f>
        <v>72822211</v>
      </c>
      <c r="W39" s="2">
        <f>+G39</f>
        <v>78739166</v>
      </c>
      <c r="X39" s="2"/>
      <c r="Y39" s="2">
        <f>+W39-X39</f>
        <v>78739166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9638395</v>
      </c>
      <c r="D40" s="43">
        <f t="shared" ref="D40:AA40" si="4">+D38+D39</f>
        <v>0</v>
      </c>
      <c r="E40" s="44">
        <f t="shared" si="4"/>
        <v>19452143</v>
      </c>
      <c r="F40" s="45">
        <f t="shared" si="4"/>
        <v>19452143</v>
      </c>
      <c r="G40" s="45">
        <f t="shared" si="4"/>
        <v>85435451</v>
      </c>
      <c r="H40" s="45">
        <f t="shared" si="4"/>
        <v>74780208</v>
      </c>
      <c r="I40" s="45">
        <f t="shared" si="4"/>
        <v>61968630</v>
      </c>
      <c r="J40" s="45">
        <f>+I40</f>
        <v>61968630</v>
      </c>
      <c r="K40" s="45">
        <f t="shared" si="4"/>
        <v>69847578</v>
      </c>
      <c r="L40" s="45">
        <f t="shared" si="4"/>
        <v>67757497</v>
      </c>
      <c r="M40" s="45">
        <f t="shared" si="4"/>
        <v>72822211</v>
      </c>
      <c r="N40" s="45">
        <f>+M40</f>
        <v>72822211</v>
      </c>
      <c r="O40" s="45">
        <f t="shared" si="4"/>
        <v>72822211</v>
      </c>
      <c r="P40" s="45">
        <f t="shared" si="4"/>
        <v>72822211</v>
      </c>
      <c r="Q40" s="45">
        <f t="shared" si="4"/>
        <v>72822211</v>
      </c>
      <c r="R40" s="45">
        <f>+Q40</f>
        <v>72822211</v>
      </c>
      <c r="S40" s="45">
        <f t="shared" si="4"/>
        <v>72822211</v>
      </c>
      <c r="T40" s="45">
        <f t="shared" si="4"/>
        <v>72822211</v>
      </c>
      <c r="U40" s="45">
        <f t="shared" si="4"/>
        <v>72822211</v>
      </c>
      <c r="V40" s="45">
        <f>+U40</f>
        <v>72822211</v>
      </c>
      <c r="W40" s="45">
        <f>+V40</f>
        <v>72822211</v>
      </c>
      <c r="X40" s="45">
        <f t="shared" si="4"/>
        <v>975121</v>
      </c>
      <c r="Y40" s="45">
        <f t="shared" si="4"/>
        <v>71847090</v>
      </c>
      <c r="Z40" s="46">
        <f>+IF(X40&lt;&gt;0,+(Y40/X40)*100,0)</f>
        <v>7368.0179177763575</v>
      </c>
      <c r="AA40" s="47">
        <f t="shared" si="4"/>
        <v>19452143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78739166</v>
      </c>
      <c r="J60">
        <v>78739166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-3785983</v>
      </c>
      <c r="F14" s="20">
        <v>-3785983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-1892988</v>
      </c>
      <c r="Y14" s="20">
        <v>1892988</v>
      </c>
      <c r="Z14" s="21">
        <v>-100</v>
      </c>
      <c r="AA14" s="22">
        <v>-3785983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-3785983</v>
      </c>
      <c r="F17" s="28">
        <f t="shared" si="0"/>
        <v>-3785983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-1892988</v>
      </c>
      <c r="Y17" s="28">
        <f t="shared" si="0"/>
        <v>1892988</v>
      </c>
      <c r="Z17" s="29">
        <f>+IF(X17&lt;&gt;0,+(Y17/X17)*100,0)</f>
        <v>-100</v>
      </c>
      <c r="AA17" s="30">
        <f>SUM(AA6:AA16)</f>
        <v>-3785983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-30532500</v>
      </c>
      <c r="F26" s="20">
        <v>-30532500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-15266256</v>
      </c>
      <c r="Y26" s="20">
        <v>15266256</v>
      </c>
      <c r="Z26" s="21">
        <v>-100</v>
      </c>
      <c r="AA26" s="22">
        <v>-30532500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-30532500</v>
      </c>
      <c r="F27" s="28">
        <f t="shared" si="1"/>
        <v>-30532500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-15266256</v>
      </c>
      <c r="Y27" s="28">
        <f t="shared" si="1"/>
        <v>15266256</v>
      </c>
      <c r="Z27" s="29">
        <f>+IF(X27&lt;&gt;0,+(Y27/X27)*100,0)</f>
        <v>-100</v>
      </c>
      <c r="AA27" s="30">
        <f>SUM(AA21:AA26)</f>
        <v>-30532500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-34318483</v>
      </c>
      <c r="F38" s="2">
        <f t="shared" si="3"/>
        <v>-34318483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-17159244</v>
      </c>
      <c r="Y38" s="2">
        <f t="shared" si="3"/>
        <v>17159244</v>
      </c>
      <c r="Z38" s="34">
        <f>+IF(X38&lt;&gt;0,+(Y38/X38)*100,0)</f>
        <v>-100</v>
      </c>
      <c r="AA38" s="35">
        <f>+AA17+AA27+AA36</f>
        <v>-34318483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-34318483</v>
      </c>
      <c r="F40" s="45">
        <f t="shared" si="4"/>
        <v>-34318483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-17159244</v>
      </c>
      <c r="Y40" s="45">
        <f t="shared" si="4"/>
        <v>17159244</v>
      </c>
      <c r="Z40" s="46">
        <f>+IF(X40&lt;&gt;0,+(Y40/X40)*100,0)</f>
        <v>-100</v>
      </c>
      <c r="AA40" s="47">
        <f t="shared" si="4"/>
        <v>-34318483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3124014</v>
      </c>
      <c r="J7" s="20">
        <v>3124014</v>
      </c>
      <c r="K7" s="20">
        <v>4928365</v>
      </c>
      <c r="L7" s="20">
        <v>4307170</v>
      </c>
      <c r="M7" s="20">
        <v>3206907</v>
      </c>
      <c r="N7" s="20">
        <v>12442442</v>
      </c>
      <c r="O7" s="20"/>
      <c r="P7" s="20"/>
      <c r="Q7" s="20"/>
      <c r="R7" s="20"/>
      <c r="S7" s="20"/>
      <c r="T7" s="20"/>
      <c r="U7" s="20"/>
      <c r="V7" s="20"/>
      <c r="W7" s="20">
        <v>15566456</v>
      </c>
      <c r="X7" s="20"/>
      <c r="Y7" s="20">
        <v>15566456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13682274</v>
      </c>
      <c r="D8" s="18"/>
      <c r="E8" s="19"/>
      <c r="F8" s="20"/>
      <c r="G8" s="20"/>
      <c r="H8" s="20"/>
      <c r="I8" s="20">
        <v>2000</v>
      </c>
      <c r="J8" s="20">
        <v>2000</v>
      </c>
      <c r="K8" s="20">
        <v>3908</v>
      </c>
      <c r="L8" s="20"/>
      <c r="M8" s="20"/>
      <c r="N8" s="20">
        <v>3908</v>
      </c>
      <c r="O8" s="20"/>
      <c r="P8" s="20"/>
      <c r="Q8" s="20"/>
      <c r="R8" s="20"/>
      <c r="S8" s="20"/>
      <c r="T8" s="20"/>
      <c r="U8" s="20"/>
      <c r="V8" s="20"/>
      <c r="W8" s="20">
        <v>5908</v>
      </c>
      <c r="X8" s="20"/>
      <c r="Y8" s="20">
        <v>5908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209734</v>
      </c>
      <c r="N9" s="20">
        <v>209734</v>
      </c>
      <c r="O9" s="20"/>
      <c r="P9" s="20"/>
      <c r="Q9" s="20"/>
      <c r="R9" s="20"/>
      <c r="S9" s="20"/>
      <c r="T9" s="20"/>
      <c r="U9" s="20"/>
      <c r="V9" s="20"/>
      <c r="W9" s="20">
        <v>209734</v>
      </c>
      <c r="X9" s="20"/>
      <c r="Y9" s="20">
        <v>209734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4000000</v>
      </c>
      <c r="M10" s="20">
        <v>23953000</v>
      </c>
      <c r="N10" s="20">
        <v>27953000</v>
      </c>
      <c r="O10" s="20"/>
      <c r="P10" s="20"/>
      <c r="Q10" s="20"/>
      <c r="R10" s="20"/>
      <c r="S10" s="20"/>
      <c r="T10" s="20"/>
      <c r="U10" s="20"/>
      <c r="V10" s="20"/>
      <c r="W10" s="20">
        <v>27953000</v>
      </c>
      <c r="X10" s="20"/>
      <c r="Y10" s="20">
        <v>27953000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-201453619</v>
      </c>
      <c r="D14" s="18"/>
      <c r="E14" s="19"/>
      <c r="F14" s="20"/>
      <c r="G14" s="20"/>
      <c r="H14" s="20"/>
      <c r="I14" s="20">
        <v>-19142904</v>
      </c>
      <c r="J14" s="20">
        <v>-19142904</v>
      </c>
      <c r="K14" s="20">
        <v>-11789101</v>
      </c>
      <c r="L14" s="20">
        <v>-12627088</v>
      </c>
      <c r="M14" s="20">
        <v>-16772397</v>
      </c>
      <c r="N14" s="20">
        <v>-41188586</v>
      </c>
      <c r="O14" s="20"/>
      <c r="P14" s="20"/>
      <c r="Q14" s="20"/>
      <c r="R14" s="20"/>
      <c r="S14" s="20"/>
      <c r="T14" s="20"/>
      <c r="U14" s="20"/>
      <c r="V14" s="20"/>
      <c r="W14" s="20">
        <v>-60331490</v>
      </c>
      <c r="X14" s="20"/>
      <c r="Y14" s="20">
        <v>-60331490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-187771345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-16016890</v>
      </c>
      <c r="J17" s="28">
        <f t="shared" si="0"/>
        <v>-16016890</v>
      </c>
      <c r="K17" s="28">
        <f t="shared" si="0"/>
        <v>-6856828</v>
      </c>
      <c r="L17" s="28">
        <f t="shared" si="0"/>
        <v>-4319918</v>
      </c>
      <c r="M17" s="28">
        <f t="shared" si="0"/>
        <v>10597244</v>
      </c>
      <c r="N17" s="28">
        <f t="shared" si="0"/>
        <v>-579502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-16596392</v>
      </c>
      <c r="X17" s="28">
        <f t="shared" si="0"/>
        <v>0</v>
      </c>
      <c r="Y17" s="28">
        <f t="shared" si="0"/>
        <v>-16596392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-309717</v>
      </c>
      <c r="D23" s="40"/>
      <c r="E23" s="19">
        <v>309717</v>
      </c>
      <c r="F23" s="20">
        <v>309717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154859</v>
      </c>
      <c r="Y23" s="36">
        <v>-154859</v>
      </c>
      <c r="Z23" s="37">
        <v>-100</v>
      </c>
      <c r="AA23" s="38">
        <v>309717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-432576</v>
      </c>
      <c r="J26" s="20">
        <v>-432576</v>
      </c>
      <c r="K26" s="20"/>
      <c r="L26" s="20">
        <v>-549859</v>
      </c>
      <c r="M26" s="20">
        <v>-1326597</v>
      </c>
      <c r="N26" s="20">
        <v>-1876456</v>
      </c>
      <c r="O26" s="20"/>
      <c r="P26" s="20"/>
      <c r="Q26" s="20"/>
      <c r="R26" s="20"/>
      <c r="S26" s="20"/>
      <c r="T26" s="20"/>
      <c r="U26" s="20"/>
      <c r="V26" s="20"/>
      <c r="W26" s="20">
        <v>-2309032</v>
      </c>
      <c r="X26" s="20"/>
      <c r="Y26" s="20">
        <v>-2309032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-309717</v>
      </c>
      <c r="D27" s="26">
        <f>SUM(D21:D26)</f>
        <v>0</v>
      </c>
      <c r="E27" s="27">
        <f t="shared" si="1"/>
        <v>309717</v>
      </c>
      <c r="F27" s="28">
        <f t="shared" si="1"/>
        <v>309717</v>
      </c>
      <c r="G27" s="28">
        <f t="shared" si="1"/>
        <v>0</v>
      </c>
      <c r="H27" s="28">
        <f t="shared" si="1"/>
        <v>0</v>
      </c>
      <c r="I27" s="28">
        <f t="shared" si="1"/>
        <v>-432576</v>
      </c>
      <c r="J27" s="28">
        <f t="shared" si="1"/>
        <v>-432576</v>
      </c>
      <c r="K27" s="28">
        <f t="shared" si="1"/>
        <v>0</v>
      </c>
      <c r="L27" s="28">
        <f t="shared" si="1"/>
        <v>-549859</v>
      </c>
      <c r="M27" s="28">
        <f t="shared" si="1"/>
        <v>-1326597</v>
      </c>
      <c r="N27" s="28">
        <f t="shared" si="1"/>
        <v>-1876456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-2309032</v>
      </c>
      <c r="X27" s="28">
        <f t="shared" si="1"/>
        <v>154859</v>
      </c>
      <c r="Y27" s="28">
        <f t="shared" si="1"/>
        <v>-2463891</v>
      </c>
      <c r="Z27" s="29">
        <f>+IF(X27&lt;&gt;0,+(Y27/X27)*100,0)</f>
        <v>-1591.0544430740222</v>
      </c>
      <c r="AA27" s="30">
        <f>SUM(AA21:AA26)</f>
        <v>309717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-188081062</v>
      </c>
      <c r="D38" s="32">
        <f>+D17+D27+D36</f>
        <v>0</v>
      </c>
      <c r="E38" s="33">
        <f t="shared" si="3"/>
        <v>309717</v>
      </c>
      <c r="F38" s="2">
        <f t="shared" si="3"/>
        <v>309717</v>
      </c>
      <c r="G38" s="2">
        <f t="shared" si="3"/>
        <v>0</v>
      </c>
      <c r="H38" s="2">
        <f t="shared" si="3"/>
        <v>0</v>
      </c>
      <c r="I38" s="2">
        <f t="shared" si="3"/>
        <v>-16449466</v>
      </c>
      <c r="J38" s="2">
        <f t="shared" si="3"/>
        <v>-16449466</v>
      </c>
      <c r="K38" s="2">
        <f t="shared" si="3"/>
        <v>-6856828</v>
      </c>
      <c r="L38" s="2">
        <f t="shared" si="3"/>
        <v>-4869777</v>
      </c>
      <c r="M38" s="2">
        <f t="shared" si="3"/>
        <v>9270647</v>
      </c>
      <c r="N38" s="2">
        <f t="shared" si="3"/>
        <v>-2455958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-18905424</v>
      </c>
      <c r="X38" s="2">
        <f t="shared" si="3"/>
        <v>154859</v>
      </c>
      <c r="Y38" s="2">
        <f t="shared" si="3"/>
        <v>-19060283</v>
      </c>
      <c r="Z38" s="34">
        <f>+IF(X38&lt;&gt;0,+(Y38/X38)*100,0)</f>
        <v>-12308.153223254703</v>
      </c>
      <c r="AA38" s="35">
        <f>+AA17+AA27+AA36</f>
        <v>309717</v>
      </c>
    </row>
    <row r="39" spans="1:27" ht="13.5" x14ac:dyDescent="0.25">
      <c r="A39" s="23" t="s">
        <v>61</v>
      </c>
      <c r="B39" s="17"/>
      <c r="C39" s="32">
        <v>30151645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-16449466</v>
      </c>
      <c r="L39" s="2">
        <f>+K40+L60</f>
        <v>-23306294</v>
      </c>
      <c r="M39" s="2">
        <f>+L40+M60</f>
        <v>-28176071</v>
      </c>
      <c r="N39" s="2">
        <f>+K39</f>
        <v>-16449466</v>
      </c>
      <c r="O39" s="2">
        <f>+M40+O60</f>
        <v>-18905424</v>
      </c>
      <c r="P39" s="2">
        <f>+O40+P60</f>
        <v>-18905424</v>
      </c>
      <c r="Q39" s="2">
        <f>+P40+Q60</f>
        <v>-18905424</v>
      </c>
      <c r="R39" s="2">
        <f>+O39</f>
        <v>-18905424</v>
      </c>
      <c r="S39" s="2">
        <f>+Q40+S60</f>
        <v>-18905424</v>
      </c>
      <c r="T39" s="2">
        <f>+S40+T60</f>
        <v>-18905424</v>
      </c>
      <c r="U39" s="2">
        <f>+T40+U60</f>
        <v>-18905424</v>
      </c>
      <c r="V39" s="2">
        <f>+S39</f>
        <v>-18905424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-157929417</v>
      </c>
      <c r="D40" s="43">
        <f t="shared" ref="D40:AA40" si="4">+D38+D39</f>
        <v>0</v>
      </c>
      <c r="E40" s="44">
        <f t="shared" si="4"/>
        <v>309717</v>
      </c>
      <c r="F40" s="45">
        <f t="shared" si="4"/>
        <v>309717</v>
      </c>
      <c r="G40" s="45">
        <f t="shared" si="4"/>
        <v>0</v>
      </c>
      <c r="H40" s="45">
        <f t="shared" si="4"/>
        <v>0</v>
      </c>
      <c r="I40" s="45">
        <f t="shared" si="4"/>
        <v>-16449466</v>
      </c>
      <c r="J40" s="45">
        <f>+I40</f>
        <v>-16449466</v>
      </c>
      <c r="K40" s="45">
        <f t="shared" si="4"/>
        <v>-23306294</v>
      </c>
      <c r="L40" s="45">
        <f t="shared" si="4"/>
        <v>-28176071</v>
      </c>
      <c r="M40" s="45">
        <f t="shared" si="4"/>
        <v>-18905424</v>
      </c>
      <c r="N40" s="45">
        <f>+M40</f>
        <v>-18905424</v>
      </c>
      <c r="O40" s="45">
        <f t="shared" si="4"/>
        <v>-18905424</v>
      </c>
      <c r="P40" s="45">
        <f t="shared" si="4"/>
        <v>-18905424</v>
      </c>
      <c r="Q40" s="45">
        <f t="shared" si="4"/>
        <v>-18905424</v>
      </c>
      <c r="R40" s="45">
        <f>+Q40</f>
        <v>-18905424</v>
      </c>
      <c r="S40" s="45">
        <f t="shared" si="4"/>
        <v>-18905424</v>
      </c>
      <c r="T40" s="45">
        <f t="shared" si="4"/>
        <v>-18905424</v>
      </c>
      <c r="U40" s="45">
        <f t="shared" si="4"/>
        <v>-18905424</v>
      </c>
      <c r="V40" s="45">
        <f>+U40</f>
        <v>-18905424</v>
      </c>
      <c r="W40" s="45">
        <f>+V40</f>
        <v>-18905424</v>
      </c>
      <c r="X40" s="45">
        <f t="shared" si="4"/>
        <v>154859</v>
      </c>
      <c r="Y40" s="45">
        <f t="shared" si="4"/>
        <v>-19060283</v>
      </c>
      <c r="Z40" s="46">
        <f>+IF(X40&lt;&gt;0,+(Y40/X40)*100,0)</f>
        <v>-12308.153223254703</v>
      </c>
      <c r="AA40" s="47">
        <f t="shared" si="4"/>
        <v>309717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-336039000</v>
      </c>
      <c r="F14" s="20">
        <v>-336039000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-168019506</v>
      </c>
      <c r="Y14" s="20">
        <v>168019506</v>
      </c>
      <c r="Z14" s="21">
        <v>-100</v>
      </c>
      <c r="AA14" s="22">
        <v>-336039000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-336039000</v>
      </c>
      <c r="F17" s="28">
        <f t="shared" si="0"/>
        <v>-336039000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-168019506</v>
      </c>
      <c r="Y17" s="28">
        <f t="shared" si="0"/>
        <v>168019506</v>
      </c>
      <c r="Z17" s="29">
        <f>+IF(X17&lt;&gt;0,+(Y17/X17)*100,0)</f>
        <v>-100</v>
      </c>
      <c r="AA17" s="30">
        <f>SUM(AA6:AA16)</f>
        <v>-336039000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-56000000</v>
      </c>
      <c r="F33" s="20">
        <v>-56000000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-28000002</v>
      </c>
      <c r="Y33" s="20">
        <v>28000002</v>
      </c>
      <c r="Z33" s="21">
        <v>-100</v>
      </c>
      <c r="AA33" s="22">
        <v>-56000000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-56000000</v>
      </c>
      <c r="F36" s="28">
        <f t="shared" si="2"/>
        <v>-56000000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-28000002</v>
      </c>
      <c r="Y36" s="28">
        <f t="shared" si="2"/>
        <v>28000002</v>
      </c>
      <c r="Z36" s="29">
        <f>+IF(X36&lt;&gt;0,+(Y36/X36)*100,0)</f>
        <v>-100</v>
      </c>
      <c r="AA36" s="30">
        <f>SUM(AA31:AA35)</f>
        <v>-56000000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-392039000</v>
      </c>
      <c r="F38" s="2">
        <f t="shared" si="3"/>
        <v>-392039000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-196019508</v>
      </c>
      <c r="Y38" s="2">
        <f t="shared" si="3"/>
        <v>196019508</v>
      </c>
      <c r="Z38" s="34">
        <f>+IF(X38&lt;&gt;0,+(Y38/X38)*100,0)</f>
        <v>-100</v>
      </c>
      <c r="AA38" s="35">
        <f>+AA17+AA27+AA36</f>
        <v>-392039000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-392039000</v>
      </c>
      <c r="F40" s="45">
        <f t="shared" si="4"/>
        <v>-392039000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-196019508</v>
      </c>
      <c r="Y40" s="45">
        <f t="shared" si="4"/>
        <v>196019508</v>
      </c>
      <c r="Z40" s="46">
        <f>+IF(X40&lt;&gt;0,+(Y40/X40)*100,0)</f>
        <v>-100</v>
      </c>
      <c r="AA40" s="47">
        <f t="shared" si="4"/>
        <v>-392039000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68433799</v>
      </c>
      <c r="D7" s="18"/>
      <c r="E7" s="19">
        <v>208483180</v>
      </c>
      <c r="F7" s="20">
        <v>208483180</v>
      </c>
      <c r="G7" s="20"/>
      <c r="H7" s="20">
        <v>5832398</v>
      </c>
      <c r="I7" s="20">
        <v>4872931</v>
      </c>
      <c r="J7" s="20">
        <v>10705329</v>
      </c>
      <c r="K7" s="20">
        <v>6924720</v>
      </c>
      <c r="L7" s="20">
        <v>9893667</v>
      </c>
      <c r="M7" s="20">
        <v>6874656</v>
      </c>
      <c r="N7" s="20">
        <v>23693043</v>
      </c>
      <c r="O7" s="20"/>
      <c r="P7" s="20"/>
      <c r="Q7" s="20"/>
      <c r="R7" s="20"/>
      <c r="S7" s="20"/>
      <c r="T7" s="20"/>
      <c r="U7" s="20"/>
      <c r="V7" s="20"/>
      <c r="W7" s="20">
        <v>34398372</v>
      </c>
      <c r="X7" s="20">
        <v>104241594</v>
      </c>
      <c r="Y7" s="20">
        <v>-69843222</v>
      </c>
      <c r="Z7" s="21">
        <v>-67.001298924880217</v>
      </c>
      <c r="AA7" s="22">
        <v>208483180</v>
      </c>
    </row>
    <row r="8" spans="1:27" ht="13.5" x14ac:dyDescent="0.25">
      <c r="A8" s="23" t="s">
        <v>36</v>
      </c>
      <c r="B8" s="17" t="s">
        <v>32</v>
      </c>
      <c r="C8" s="18">
        <v>36071</v>
      </c>
      <c r="D8" s="18"/>
      <c r="E8" s="19">
        <v>572031</v>
      </c>
      <c r="F8" s="20">
        <v>572031</v>
      </c>
      <c r="G8" s="20"/>
      <c r="H8" s="20"/>
      <c r="I8" s="20">
        <v>494</v>
      </c>
      <c r="J8" s="20">
        <v>494</v>
      </c>
      <c r="K8" s="20">
        <v>3865</v>
      </c>
      <c r="L8" s="20"/>
      <c r="M8" s="20">
        <v>494</v>
      </c>
      <c r="N8" s="20">
        <v>4359</v>
      </c>
      <c r="O8" s="20"/>
      <c r="P8" s="20"/>
      <c r="Q8" s="20"/>
      <c r="R8" s="20"/>
      <c r="S8" s="20"/>
      <c r="T8" s="20"/>
      <c r="U8" s="20"/>
      <c r="V8" s="20"/>
      <c r="W8" s="20">
        <v>4853</v>
      </c>
      <c r="X8" s="20">
        <v>286020</v>
      </c>
      <c r="Y8" s="20">
        <v>-281167</v>
      </c>
      <c r="Z8" s="21">
        <v>-98.303265505908684</v>
      </c>
      <c r="AA8" s="22">
        <v>572031</v>
      </c>
    </row>
    <row r="9" spans="1:27" ht="13.5" x14ac:dyDescent="0.25">
      <c r="A9" s="23" t="s">
        <v>37</v>
      </c>
      <c r="B9" s="17" t="s">
        <v>6</v>
      </c>
      <c r="C9" s="18">
        <v>82284632</v>
      </c>
      <c r="D9" s="18"/>
      <c r="E9" s="19">
        <v>3200461</v>
      </c>
      <c r="F9" s="20">
        <v>3200461</v>
      </c>
      <c r="G9" s="20"/>
      <c r="H9" s="20">
        <v>9508717</v>
      </c>
      <c r="I9" s="20">
        <v>7919164</v>
      </c>
      <c r="J9" s="20">
        <v>17427881</v>
      </c>
      <c r="K9" s="20">
        <v>7998974</v>
      </c>
      <c r="L9" s="20">
        <v>8011090</v>
      </c>
      <c r="M9" s="20">
        <v>8387656</v>
      </c>
      <c r="N9" s="20">
        <v>24397720</v>
      </c>
      <c r="O9" s="20"/>
      <c r="P9" s="20"/>
      <c r="Q9" s="20"/>
      <c r="R9" s="20"/>
      <c r="S9" s="20"/>
      <c r="T9" s="20"/>
      <c r="U9" s="20"/>
      <c r="V9" s="20"/>
      <c r="W9" s="20">
        <v>41825601</v>
      </c>
      <c r="X9" s="20">
        <v>1600230</v>
      </c>
      <c r="Y9" s="20">
        <v>40225371</v>
      </c>
      <c r="Z9" s="21">
        <v>2513.7243396261788</v>
      </c>
      <c r="AA9" s="22">
        <v>3200461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-106925373</v>
      </c>
      <c r="D14" s="18"/>
      <c r="E14" s="19">
        <v>-323027073</v>
      </c>
      <c r="F14" s="20">
        <v>-323027073</v>
      </c>
      <c r="G14" s="20"/>
      <c r="H14" s="20">
        <v>-3169711</v>
      </c>
      <c r="I14" s="20">
        <v>-7558445</v>
      </c>
      <c r="J14" s="20">
        <v>-10728156</v>
      </c>
      <c r="K14" s="20">
        <v>-1548712</v>
      </c>
      <c r="L14" s="20">
        <v>-22308189</v>
      </c>
      <c r="M14" s="20">
        <v>-38559856</v>
      </c>
      <c r="N14" s="20">
        <v>-62416757</v>
      </c>
      <c r="O14" s="20"/>
      <c r="P14" s="20"/>
      <c r="Q14" s="20"/>
      <c r="R14" s="20"/>
      <c r="S14" s="20"/>
      <c r="T14" s="20"/>
      <c r="U14" s="20"/>
      <c r="V14" s="20"/>
      <c r="W14" s="20">
        <v>-73144913</v>
      </c>
      <c r="X14" s="20">
        <v>-161513544</v>
      </c>
      <c r="Y14" s="20">
        <v>88368631</v>
      </c>
      <c r="Z14" s="21">
        <v>-54.712830151259638</v>
      </c>
      <c r="AA14" s="22">
        <v>-323027073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43829129</v>
      </c>
      <c r="D17" s="26">
        <f>SUM(D6:D16)</f>
        <v>0</v>
      </c>
      <c r="E17" s="27">
        <f t="shared" si="0"/>
        <v>-110771401</v>
      </c>
      <c r="F17" s="28">
        <f t="shared" si="0"/>
        <v>-110771401</v>
      </c>
      <c r="G17" s="28">
        <f t="shared" si="0"/>
        <v>0</v>
      </c>
      <c r="H17" s="28">
        <f t="shared" si="0"/>
        <v>12171404</v>
      </c>
      <c r="I17" s="28">
        <f t="shared" si="0"/>
        <v>5234144</v>
      </c>
      <c r="J17" s="28">
        <f t="shared" si="0"/>
        <v>17405548</v>
      </c>
      <c r="K17" s="28">
        <f t="shared" si="0"/>
        <v>13378847</v>
      </c>
      <c r="L17" s="28">
        <f t="shared" si="0"/>
        <v>-4403432</v>
      </c>
      <c r="M17" s="28">
        <f t="shared" si="0"/>
        <v>-23297050</v>
      </c>
      <c r="N17" s="28">
        <f t="shared" si="0"/>
        <v>-14321635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3083913</v>
      </c>
      <c r="X17" s="28">
        <f t="shared" si="0"/>
        <v>-55385700</v>
      </c>
      <c r="Y17" s="28">
        <f t="shared" si="0"/>
        <v>58469613</v>
      </c>
      <c r="Z17" s="29">
        <f>+IF(X17&lt;&gt;0,+(Y17/X17)*100,0)</f>
        <v>-105.56806720868383</v>
      </c>
      <c r="AA17" s="30">
        <f>SUM(AA6:AA16)</f>
        <v>-110771401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-10307251</v>
      </c>
      <c r="D26" s="18"/>
      <c r="E26" s="19">
        <v>-4590346</v>
      </c>
      <c r="F26" s="20">
        <v>-4590346</v>
      </c>
      <c r="G26" s="20"/>
      <c r="H26" s="20"/>
      <c r="I26" s="20">
        <v>-2372963</v>
      </c>
      <c r="J26" s="20">
        <v>-2372963</v>
      </c>
      <c r="K26" s="20"/>
      <c r="L26" s="20">
        <v>-2353820</v>
      </c>
      <c r="M26" s="20">
        <v>-1069687</v>
      </c>
      <c r="N26" s="20">
        <v>-3423507</v>
      </c>
      <c r="O26" s="20"/>
      <c r="P26" s="20"/>
      <c r="Q26" s="20"/>
      <c r="R26" s="20"/>
      <c r="S26" s="20"/>
      <c r="T26" s="20"/>
      <c r="U26" s="20"/>
      <c r="V26" s="20"/>
      <c r="W26" s="20">
        <v>-5796470</v>
      </c>
      <c r="X26" s="20">
        <v>-2295174</v>
      </c>
      <c r="Y26" s="20">
        <v>-3501296</v>
      </c>
      <c r="Z26" s="21">
        <v>152.55035130234137</v>
      </c>
      <c r="AA26" s="22">
        <v>-4590346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-10307251</v>
      </c>
      <c r="D27" s="26">
        <f>SUM(D21:D26)</f>
        <v>0</v>
      </c>
      <c r="E27" s="27">
        <f t="shared" si="1"/>
        <v>-4590346</v>
      </c>
      <c r="F27" s="28">
        <f t="shared" si="1"/>
        <v>-4590346</v>
      </c>
      <c r="G27" s="28">
        <f t="shared" si="1"/>
        <v>0</v>
      </c>
      <c r="H27" s="28">
        <f t="shared" si="1"/>
        <v>0</v>
      </c>
      <c r="I27" s="28">
        <f t="shared" si="1"/>
        <v>-2372963</v>
      </c>
      <c r="J27" s="28">
        <f t="shared" si="1"/>
        <v>-2372963</v>
      </c>
      <c r="K27" s="28">
        <f t="shared" si="1"/>
        <v>0</v>
      </c>
      <c r="L27" s="28">
        <f t="shared" si="1"/>
        <v>-2353820</v>
      </c>
      <c r="M27" s="28">
        <f t="shared" si="1"/>
        <v>-1069687</v>
      </c>
      <c r="N27" s="28">
        <f t="shared" si="1"/>
        <v>-3423507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-5796470</v>
      </c>
      <c r="X27" s="28">
        <f t="shared" si="1"/>
        <v>-2295174</v>
      </c>
      <c r="Y27" s="28">
        <f t="shared" si="1"/>
        <v>-3501296</v>
      </c>
      <c r="Z27" s="29">
        <f>+IF(X27&lt;&gt;0,+(Y27/X27)*100,0)</f>
        <v>152.55035130234137</v>
      </c>
      <c r="AA27" s="30">
        <f>SUM(AA21:AA26)</f>
        <v>-4590346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-83334</v>
      </c>
      <c r="D33" s="18"/>
      <c r="E33" s="19"/>
      <c r="F33" s="20"/>
      <c r="G33" s="20"/>
      <c r="H33" s="36">
        <v>-2743</v>
      </c>
      <c r="I33" s="36"/>
      <c r="J33" s="36">
        <v>-2743</v>
      </c>
      <c r="K33" s="20">
        <v>-6542</v>
      </c>
      <c r="L33" s="20">
        <v>-5900</v>
      </c>
      <c r="M33" s="20"/>
      <c r="N33" s="20">
        <v>-12442</v>
      </c>
      <c r="O33" s="36"/>
      <c r="P33" s="36"/>
      <c r="Q33" s="36"/>
      <c r="R33" s="20"/>
      <c r="S33" s="20"/>
      <c r="T33" s="20"/>
      <c r="U33" s="20"/>
      <c r="V33" s="36"/>
      <c r="W33" s="36">
        <v>-15185</v>
      </c>
      <c r="X33" s="36"/>
      <c r="Y33" s="20">
        <v>-15185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-83334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-2743</v>
      </c>
      <c r="I36" s="28">
        <f t="shared" si="2"/>
        <v>0</v>
      </c>
      <c r="J36" s="28">
        <f t="shared" si="2"/>
        <v>-2743</v>
      </c>
      <c r="K36" s="28">
        <f t="shared" si="2"/>
        <v>-6542</v>
      </c>
      <c r="L36" s="28">
        <f t="shared" si="2"/>
        <v>-5900</v>
      </c>
      <c r="M36" s="28">
        <f t="shared" si="2"/>
        <v>0</v>
      </c>
      <c r="N36" s="28">
        <f t="shared" si="2"/>
        <v>-12442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-15185</v>
      </c>
      <c r="X36" s="28">
        <f t="shared" si="2"/>
        <v>0</v>
      </c>
      <c r="Y36" s="28">
        <f t="shared" si="2"/>
        <v>-15185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33438544</v>
      </c>
      <c r="D38" s="32">
        <f>+D17+D27+D36</f>
        <v>0</v>
      </c>
      <c r="E38" s="33">
        <f t="shared" si="3"/>
        <v>-115361747</v>
      </c>
      <c r="F38" s="2">
        <f t="shared" si="3"/>
        <v>-115361747</v>
      </c>
      <c r="G38" s="2">
        <f t="shared" si="3"/>
        <v>0</v>
      </c>
      <c r="H38" s="2">
        <f t="shared" si="3"/>
        <v>12168661</v>
      </c>
      <c r="I38" s="2">
        <f t="shared" si="3"/>
        <v>2861181</v>
      </c>
      <c r="J38" s="2">
        <f t="shared" si="3"/>
        <v>15029842</v>
      </c>
      <c r="K38" s="2">
        <f t="shared" si="3"/>
        <v>13372305</v>
      </c>
      <c r="L38" s="2">
        <f t="shared" si="3"/>
        <v>-6763152</v>
      </c>
      <c r="M38" s="2">
        <f t="shared" si="3"/>
        <v>-24366737</v>
      </c>
      <c r="N38" s="2">
        <f t="shared" si="3"/>
        <v>-17757584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-2727742</v>
      </c>
      <c r="X38" s="2">
        <f t="shared" si="3"/>
        <v>-57680874</v>
      </c>
      <c r="Y38" s="2">
        <f t="shared" si="3"/>
        <v>54953132</v>
      </c>
      <c r="Z38" s="34">
        <f>+IF(X38&lt;&gt;0,+(Y38/X38)*100,0)</f>
        <v>-95.270976649903048</v>
      </c>
      <c r="AA38" s="35">
        <f>+AA17+AA27+AA36</f>
        <v>-115361747</v>
      </c>
    </row>
    <row r="39" spans="1:27" ht="13.5" x14ac:dyDescent="0.25">
      <c r="A39" s="23" t="s">
        <v>61</v>
      </c>
      <c r="B39" s="17"/>
      <c r="C39" s="32">
        <v>118780009</v>
      </c>
      <c r="D39" s="32"/>
      <c r="E39" s="33"/>
      <c r="F39" s="2"/>
      <c r="G39" s="2"/>
      <c r="H39" s="2">
        <f>+G40+H60</f>
        <v>0</v>
      </c>
      <c r="I39" s="2">
        <f>+H40+I60</f>
        <v>12168661</v>
      </c>
      <c r="J39" s="2">
        <f>+G39</f>
        <v>0</v>
      </c>
      <c r="K39" s="2">
        <f>+I40+K60</f>
        <v>15029842</v>
      </c>
      <c r="L39" s="2">
        <f>+K40+L60</f>
        <v>28402147</v>
      </c>
      <c r="M39" s="2">
        <f>+L40+M60</f>
        <v>21638995</v>
      </c>
      <c r="N39" s="2">
        <f>+K39</f>
        <v>15029842</v>
      </c>
      <c r="O39" s="2">
        <f>+M40+O60</f>
        <v>-2727742</v>
      </c>
      <c r="P39" s="2">
        <f>+O40+P60</f>
        <v>-2727742</v>
      </c>
      <c r="Q39" s="2">
        <f>+P40+Q60</f>
        <v>-2727742</v>
      </c>
      <c r="R39" s="2">
        <f>+O39</f>
        <v>-2727742</v>
      </c>
      <c r="S39" s="2">
        <f>+Q40+S60</f>
        <v>-2727742</v>
      </c>
      <c r="T39" s="2">
        <f>+S40+T60</f>
        <v>-2727742</v>
      </c>
      <c r="U39" s="2">
        <f>+T40+U60</f>
        <v>-2727742</v>
      </c>
      <c r="V39" s="2">
        <f>+S39</f>
        <v>-2727742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152218553</v>
      </c>
      <c r="D40" s="43">
        <f t="shared" ref="D40:AA40" si="4">+D38+D39</f>
        <v>0</v>
      </c>
      <c r="E40" s="44">
        <f t="shared" si="4"/>
        <v>-115361747</v>
      </c>
      <c r="F40" s="45">
        <f t="shared" si="4"/>
        <v>-115361747</v>
      </c>
      <c r="G40" s="45">
        <f t="shared" si="4"/>
        <v>0</v>
      </c>
      <c r="H40" s="45">
        <f t="shared" si="4"/>
        <v>12168661</v>
      </c>
      <c r="I40" s="45">
        <f t="shared" si="4"/>
        <v>15029842</v>
      </c>
      <c r="J40" s="45">
        <f>+I40</f>
        <v>15029842</v>
      </c>
      <c r="K40" s="45">
        <f t="shared" si="4"/>
        <v>28402147</v>
      </c>
      <c r="L40" s="45">
        <f t="shared" si="4"/>
        <v>21638995</v>
      </c>
      <c r="M40" s="45">
        <f t="shared" si="4"/>
        <v>-2727742</v>
      </c>
      <c r="N40" s="45">
        <f>+M40</f>
        <v>-2727742</v>
      </c>
      <c r="O40" s="45">
        <f t="shared" si="4"/>
        <v>-2727742</v>
      </c>
      <c r="P40" s="45">
        <f t="shared" si="4"/>
        <v>-2727742</v>
      </c>
      <c r="Q40" s="45">
        <f t="shared" si="4"/>
        <v>-2727742</v>
      </c>
      <c r="R40" s="45">
        <f>+Q40</f>
        <v>-2727742</v>
      </c>
      <c r="S40" s="45">
        <f t="shared" si="4"/>
        <v>-2727742</v>
      </c>
      <c r="T40" s="45">
        <f t="shared" si="4"/>
        <v>-2727742</v>
      </c>
      <c r="U40" s="45">
        <f t="shared" si="4"/>
        <v>-2727742</v>
      </c>
      <c r="V40" s="45">
        <f>+U40</f>
        <v>-2727742</v>
      </c>
      <c r="W40" s="45">
        <f>+V40</f>
        <v>-2727742</v>
      </c>
      <c r="X40" s="45">
        <f t="shared" si="4"/>
        <v>-57680874</v>
      </c>
      <c r="Y40" s="45">
        <f t="shared" si="4"/>
        <v>54953132</v>
      </c>
      <c r="Z40" s="46">
        <f>+IF(X40&lt;&gt;0,+(Y40/X40)*100,0)</f>
        <v>-95.270976649903048</v>
      </c>
      <c r="AA40" s="47">
        <f t="shared" si="4"/>
        <v>-115361747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60925992</v>
      </c>
      <c r="D7" s="18"/>
      <c r="E7" s="19">
        <v>88033970</v>
      </c>
      <c r="F7" s="20">
        <v>88033970</v>
      </c>
      <c r="G7" s="20">
        <v>2128952</v>
      </c>
      <c r="H7" s="20">
        <v>6006662</v>
      </c>
      <c r="I7" s="20">
        <v>5561678</v>
      </c>
      <c r="J7" s="20">
        <v>13697292</v>
      </c>
      <c r="K7" s="20">
        <v>9844219</v>
      </c>
      <c r="L7" s="20"/>
      <c r="M7" s="20">
        <v>2542310</v>
      </c>
      <c r="N7" s="20">
        <v>12386529</v>
      </c>
      <c r="O7" s="20"/>
      <c r="P7" s="20"/>
      <c r="Q7" s="20"/>
      <c r="R7" s="20"/>
      <c r="S7" s="20"/>
      <c r="T7" s="20"/>
      <c r="U7" s="20"/>
      <c r="V7" s="20"/>
      <c r="W7" s="20">
        <v>26083821</v>
      </c>
      <c r="X7" s="20">
        <v>44016984</v>
      </c>
      <c r="Y7" s="20">
        <v>-17933163</v>
      </c>
      <c r="Z7" s="21">
        <v>-40.741462431864939</v>
      </c>
      <c r="AA7" s="22">
        <v>88033970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334109</v>
      </c>
      <c r="F8" s="20">
        <v>334109</v>
      </c>
      <c r="G8" s="20"/>
      <c r="H8" s="20">
        <v>35644</v>
      </c>
      <c r="I8" s="20">
        <v>26733</v>
      </c>
      <c r="J8" s="20">
        <v>62377</v>
      </c>
      <c r="K8" s="20">
        <v>57429</v>
      </c>
      <c r="L8" s="20"/>
      <c r="M8" s="20">
        <v>94559</v>
      </c>
      <c r="N8" s="20">
        <v>151988</v>
      </c>
      <c r="O8" s="20"/>
      <c r="P8" s="20"/>
      <c r="Q8" s="20"/>
      <c r="R8" s="20"/>
      <c r="S8" s="20"/>
      <c r="T8" s="20"/>
      <c r="U8" s="20"/>
      <c r="V8" s="20"/>
      <c r="W8" s="20">
        <v>214365</v>
      </c>
      <c r="X8" s="20">
        <v>167052</v>
      </c>
      <c r="Y8" s="20">
        <v>47313</v>
      </c>
      <c r="Z8" s="21">
        <v>28.322318798936859</v>
      </c>
      <c r="AA8" s="22">
        <v>334109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2543484</v>
      </c>
      <c r="Y9" s="20">
        <v>-2543484</v>
      </c>
      <c r="Z9" s="21">
        <v>-100</v>
      </c>
      <c r="AA9" s="22">
        <v>5086968</v>
      </c>
    </row>
    <row r="10" spans="1:27" ht="13.5" x14ac:dyDescent="0.25">
      <c r="A10" s="23" t="s">
        <v>38</v>
      </c>
      <c r="B10" s="17" t="s">
        <v>6</v>
      </c>
      <c r="C10" s="18">
        <v>1132</v>
      </c>
      <c r="D10" s="18"/>
      <c r="E10" s="19"/>
      <c r="F10" s="20"/>
      <c r="G10" s="20"/>
      <c r="H10" s="20"/>
      <c r="I10" s="20">
        <v>1828</v>
      </c>
      <c r="J10" s="20">
        <v>1828</v>
      </c>
      <c r="K10" s="20">
        <v>-1232</v>
      </c>
      <c r="L10" s="20"/>
      <c r="M10" s="20"/>
      <c r="N10" s="20">
        <v>-1232</v>
      </c>
      <c r="O10" s="20"/>
      <c r="P10" s="20"/>
      <c r="Q10" s="20"/>
      <c r="R10" s="20"/>
      <c r="S10" s="20"/>
      <c r="T10" s="20"/>
      <c r="U10" s="20"/>
      <c r="V10" s="20"/>
      <c r="W10" s="20">
        <v>596</v>
      </c>
      <c r="X10" s="20"/>
      <c r="Y10" s="20">
        <v>596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-98929805</v>
      </c>
      <c r="D14" s="18"/>
      <c r="E14" s="19">
        <v>-154076866</v>
      </c>
      <c r="F14" s="20">
        <v>-154076866</v>
      </c>
      <c r="G14" s="20">
        <v>-12326647</v>
      </c>
      <c r="H14" s="20">
        <v>-15522843</v>
      </c>
      <c r="I14" s="20">
        <v>-15076194</v>
      </c>
      <c r="J14" s="20">
        <v>-42925684</v>
      </c>
      <c r="K14" s="20">
        <v>-8859832</v>
      </c>
      <c r="L14" s="20"/>
      <c r="M14" s="20">
        <v>-9022544</v>
      </c>
      <c r="N14" s="20">
        <v>-17882376</v>
      </c>
      <c r="O14" s="20"/>
      <c r="P14" s="20"/>
      <c r="Q14" s="20"/>
      <c r="R14" s="20"/>
      <c r="S14" s="20"/>
      <c r="T14" s="20"/>
      <c r="U14" s="20"/>
      <c r="V14" s="20"/>
      <c r="W14" s="20">
        <v>-60808060</v>
      </c>
      <c r="X14" s="20">
        <v>-77038434</v>
      </c>
      <c r="Y14" s="20">
        <v>16230374</v>
      </c>
      <c r="Z14" s="21">
        <v>-21.067891904448629</v>
      </c>
      <c r="AA14" s="22">
        <v>-154076866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-38002681</v>
      </c>
      <c r="D17" s="26">
        <f>SUM(D6:D16)</f>
        <v>0</v>
      </c>
      <c r="E17" s="27">
        <f t="shared" si="0"/>
        <v>-60621819</v>
      </c>
      <c r="F17" s="28">
        <f t="shared" si="0"/>
        <v>-60621819</v>
      </c>
      <c r="G17" s="28">
        <f t="shared" si="0"/>
        <v>-10197695</v>
      </c>
      <c r="H17" s="28">
        <f t="shared" si="0"/>
        <v>-9480537</v>
      </c>
      <c r="I17" s="28">
        <f t="shared" si="0"/>
        <v>-9485955</v>
      </c>
      <c r="J17" s="28">
        <f t="shared" si="0"/>
        <v>-29164187</v>
      </c>
      <c r="K17" s="28">
        <f t="shared" si="0"/>
        <v>1040584</v>
      </c>
      <c r="L17" s="28">
        <f t="shared" si="0"/>
        <v>0</v>
      </c>
      <c r="M17" s="28">
        <f t="shared" si="0"/>
        <v>-6385675</v>
      </c>
      <c r="N17" s="28">
        <f t="shared" si="0"/>
        <v>-5345091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-34509278</v>
      </c>
      <c r="X17" s="28">
        <f t="shared" si="0"/>
        <v>-30310914</v>
      </c>
      <c r="Y17" s="28">
        <f t="shared" si="0"/>
        <v>-4198364</v>
      </c>
      <c r="Z17" s="29">
        <f>+IF(X17&lt;&gt;0,+(Y17/X17)*100,0)</f>
        <v>13.850997696737222</v>
      </c>
      <c r="AA17" s="30">
        <f>SUM(AA6:AA16)</f>
        <v>-60621819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-2075221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>
        <v>-31350</v>
      </c>
      <c r="L26" s="20"/>
      <c r="M26" s="20"/>
      <c r="N26" s="20">
        <v>-31350</v>
      </c>
      <c r="O26" s="20"/>
      <c r="P26" s="20"/>
      <c r="Q26" s="20"/>
      <c r="R26" s="20"/>
      <c r="S26" s="20"/>
      <c r="T26" s="20"/>
      <c r="U26" s="20"/>
      <c r="V26" s="20"/>
      <c r="W26" s="20">
        <v>-31350</v>
      </c>
      <c r="X26" s="20">
        <v>-499998</v>
      </c>
      <c r="Y26" s="20">
        <v>468648</v>
      </c>
      <c r="Z26" s="21">
        <v>-93.729974919899689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-2075221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-31350</v>
      </c>
      <c r="L27" s="28">
        <f t="shared" si="1"/>
        <v>0</v>
      </c>
      <c r="M27" s="28">
        <f t="shared" si="1"/>
        <v>0</v>
      </c>
      <c r="N27" s="28">
        <f t="shared" si="1"/>
        <v>-31350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-31350</v>
      </c>
      <c r="X27" s="28">
        <f t="shared" si="1"/>
        <v>-499998</v>
      </c>
      <c r="Y27" s="28">
        <f t="shared" si="1"/>
        <v>468648</v>
      </c>
      <c r="Z27" s="29">
        <f>+IF(X27&lt;&gt;0,+(Y27/X27)*100,0)</f>
        <v>-93.729974919899689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-40077902</v>
      </c>
      <c r="D38" s="32">
        <f>+D17+D27+D36</f>
        <v>0</v>
      </c>
      <c r="E38" s="33">
        <f t="shared" si="3"/>
        <v>-61621819</v>
      </c>
      <c r="F38" s="2">
        <f t="shared" si="3"/>
        <v>-61621819</v>
      </c>
      <c r="G38" s="2">
        <f t="shared" si="3"/>
        <v>-10197695</v>
      </c>
      <c r="H38" s="2">
        <f t="shared" si="3"/>
        <v>-9480537</v>
      </c>
      <c r="I38" s="2">
        <f t="shared" si="3"/>
        <v>-9485955</v>
      </c>
      <c r="J38" s="2">
        <f t="shared" si="3"/>
        <v>-29164187</v>
      </c>
      <c r="K38" s="2">
        <f t="shared" si="3"/>
        <v>1009234</v>
      </c>
      <c r="L38" s="2">
        <f t="shared" si="3"/>
        <v>0</v>
      </c>
      <c r="M38" s="2">
        <f t="shared" si="3"/>
        <v>-6385675</v>
      </c>
      <c r="N38" s="2">
        <f t="shared" si="3"/>
        <v>-5376441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-34540628</v>
      </c>
      <c r="X38" s="2">
        <f t="shared" si="3"/>
        <v>-30810912</v>
      </c>
      <c r="Y38" s="2">
        <f t="shared" si="3"/>
        <v>-3729716</v>
      </c>
      <c r="Z38" s="34">
        <f>+IF(X38&lt;&gt;0,+(Y38/X38)*100,0)</f>
        <v>12.105178840535459</v>
      </c>
      <c r="AA38" s="35">
        <f>+AA17+AA27+AA36</f>
        <v>-61621819</v>
      </c>
    </row>
    <row r="39" spans="1:27" ht="13.5" x14ac:dyDescent="0.25">
      <c r="A39" s="23" t="s">
        <v>61</v>
      </c>
      <c r="B39" s="17"/>
      <c r="C39" s="32">
        <v>-162332715</v>
      </c>
      <c r="D39" s="32"/>
      <c r="E39" s="33"/>
      <c r="F39" s="2"/>
      <c r="G39" s="2">
        <v>-198976032</v>
      </c>
      <c r="H39" s="2">
        <f>+G40+H60</f>
        <v>-209173727</v>
      </c>
      <c r="I39" s="2">
        <f>+H40+I60</f>
        <v>-218654264</v>
      </c>
      <c r="J39" s="2">
        <f>+G39</f>
        <v>-198976032</v>
      </c>
      <c r="K39" s="2">
        <f>+I40+K60</f>
        <v>-228140219</v>
      </c>
      <c r="L39" s="2">
        <f>+K40+L60</f>
        <v>-227130985</v>
      </c>
      <c r="M39" s="2">
        <f>+L40+M60</f>
        <v>-227130985</v>
      </c>
      <c r="N39" s="2">
        <f>+K39</f>
        <v>-228140219</v>
      </c>
      <c r="O39" s="2">
        <f>+M40+O60</f>
        <v>-233516660</v>
      </c>
      <c r="P39" s="2">
        <f>+O40+P60</f>
        <v>-233516660</v>
      </c>
      <c r="Q39" s="2">
        <f>+P40+Q60</f>
        <v>-233516660</v>
      </c>
      <c r="R39" s="2">
        <f>+O39</f>
        <v>-233516660</v>
      </c>
      <c r="S39" s="2">
        <f>+Q40+S60</f>
        <v>-233516660</v>
      </c>
      <c r="T39" s="2">
        <f>+S40+T60</f>
        <v>-233516660</v>
      </c>
      <c r="U39" s="2">
        <f>+T40+U60</f>
        <v>-233516660</v>
      </c>
      <c r="V39" s="2">
        <f>+S39</f>
        <v>-233516660</v>
      </c>
      <c r="W39" s="2">
        <f>+G39</f>
        <v>-198976032</v>
      </c>
      <c r="X39" s="2"/>
      <c r="Y39" s="2">
        <f>+W39-X39</f>
        <v>-198976032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-202410617</v>
      </c>
      <c r="D40" s="43">
        <f t="shared" ref="D40:AA40" si="4">+D38+D39</f>
        <v>0</v>
      </c>
      <c r="E40" s="44">
        <f t="shared" si="4"/>
        <v>-61621819</v>
      </c>
      <c r="F40" s="45">
        <f t="shared" si="4"/>
        <v>-61621819</v>
      </c>
      <c r="G40" s="45">
        <f t="shared" si="4"/>
        <v>-209173727</v>
      </c>
      <c r="H40" s="45">
        <f t="shared" si="4"/>
        <v>-218654264</v>
      </c>
      <c r="I40" s="45">
        <f t="shared" si="4"/>
        <v>-228140219</v>
      </c>
      <c r="J40" s="45">
        <f>+I40</f>
        <v>-228140219</v>
      </c>
      <c r="K40" s="45">
        <f t="shared" si="4"/>
        <v>-227130985</v>
      </c>
      <c r="L40" s="45">
        <f t="shared" si="4"/>
        <v>-227130985</v>
      </c>
      <c r="M40" s="45">
        <f t="shared" si="4"/>
        <v>-233516660</v>
      </c>
      <c r="N40" s="45">
        <f>+M40</f>
        <v>-233516660</v>
      </c>
      <c r="O40" s="45">
        <f t="shared" si="4"/>
        <v>-233516660</v>
      </c>
      <c r="P40" s="45">
        <f t="shared" si="4"/>
        <v>-233516660</v>
      </c>
      <c r="Q40" s="45">
        <f t="shared" si="4"/>
        <v>-233516660</v>
      </c>
      <c r="R40" s="45">
        <f>+Q40</f>
        <v>-233516660</v>
      </c>
      <c r="S40" s="45">
        <f t="shared" si="4"/>
        <v>-233516660</v>
      </c>
      <c r="T40" s="45">
        <f t="shared" si="4"/>
        <v>-233516660</v>
      </c>
      <c r="U40" s="45">
        <f t="shared" si="4"/>
        <v>-233516660</v>
      </c>
      <c r="V40" s="45">
        <f>+U40</f>
        <v>-233516660</v>
      </c>
      <c r="W40" s="45">
        <f>+V40</f>
        <v>-233516660</v>
      </c>
      <c r="X40" s="45">
        <f t="shared" si="4"/>
        <v>-30810912</v>
      </c>
      <c r="Y40" s="45">
        <f t="shared" si="4"/>
        <v>-202705748</v>
      </c>
      <c r="Z40" s="46">
        <f>+IF(X40&lt;&gt;0,+(Y40/X40)*100,0)</f>
        <v>657.90246001156993</v>
      </c>
      <c r="AA40" s="47">
        <f t="shared" si="4"/>
        <v>-61621819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-198976032</v>
      </c>
      <c r="J60">
        <v>-198976032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371348573</v>
      </c>
      <c r="D7" s="18"/>
      <c r="E7" s="19">
        <v>363677562</v>
      </c>
      <c r="F7" s="20">
        <v>363677562</v>
      </c>
      <c r="G7" s="20">
        <v>32861891</v>
      </c>
      <c r="H7" s="20">
        <v>33575086</v>
      </c>
      <c r="I7" s="20">
        <v>41679715</v>
      </c>
      <c r="J7" s="20">
        <v>108116692</v>
      </c>
      <c r="K7" s="20">
        <v>35680302</v>
      </c>
      <c r="L7" s="20">
        <v>30837344</v>
      </c>
      <c r="M7" s="20">
        <v>27527049</v>
      </c>
      <c r="N7" s="20">
        <v>94044695</v>
      </c>
      <c r="O7" s="20"/>
      <c r="P7" s="20"/>
      <c r="Q7" s="20"/>
      <c r="R7" s="20"/>
      <c r="S7" s="20"/>
      <c r="T7" s="20"/>
      <c r="U7" s="20"/>
      <c r="V7" s="20"/>
      <c r="W7" s="20">
        <v>202161387</v>
      </c>
      <c r="X7" s="20">
        <v>181838784</v>
      </c>
      <c r="Y7" s="20">
        <v>20322603</v>
      </c>
      <c r="Z7" s="21">
        <v>11.17616525636247</v>
      </c>
      <c r="AA7" s="22">
        <v>363677562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8500000</v>
      </c>
      <c r="F10" s="20">
        <v>8500000</v>
      </c>
      <c r="G10" s="20">
        <v>2500000</v>
      </c>
      <c r="H10" s="20"/>
      <c r="I10" s="20"/>
      <c r="J10" s="20">
        <v>2500000</v>
      </c>
      <c r="K10" s="20"/>
      <c r="L10" s="20"/>
      <c r="M10" s="20">
        <v>3000000</v>
      </c>
      <c r="N10" s="20">
        <v>3000000</v>
      </c>
      <c r="O10" s="20"/>
      <c r="P10" s="20"/>
      <c r="Q10" s="20"/>
      <c r="R10" s="20"/>
      <c r="S10" s="20"/>
      <c r="T10" s="20"/>
      <c r="U10" s="20"/>
      <c r="V10" s="20"/>
      <c r="W10" s="20">
        <v>5500000</v>
      </c>
      <c r="X10" s="20">
        <v>4249998</v>
      </c>
      <c r="Y10" s="20">
        <v>1250002</v>
      </c>
      <c r="Z10" s="21">
        <v>29.411825605564989</v>
      </c>
      <c r="AA10" s="22">
        <v>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-302774588</v>
      </c>
      <c r="D14" s="18"/>
      <c r="E14" s="19">
        <v>-660340463</v>
      </c>
      <c r="F14" s="20">
        <v>-660340463</v>
      </c>
      <c r="G14" s="20">
        <v>-31674038</v>
      </c>
      <c r="H14" s="20">
        <v>-15397708</v>
      </c>
      <c r="I14" s="20">
        <v>-20023527</v>
      </c>
      <c r="J14" s="20">
        <v>-67095273</v>
      </c>
      <c r="K14" s="20">
        <v>-26955158</v>
      </c>
      <c r="L14" s="20">
        <v>-20276439</v>
      </c>
      <c r="M14" s="20">
        <v>-33057355</v>
      </c>
      <c r="N14" s="20">
        <v>-80288952</v>
      </c>
      <c r="O14" s="20"/>
      <c r="P14" s="20"/>
      <c r="Q14" s="20"/>
      <c r="R14" s="20"/>
      <c r="S14" s="20"/>
      <c r="T14" s="20"/>
      <c r="U14" s="20"/>
      <c r="V14" s="20"/>
      <c r="W14" s="20">
        <v>-147384225</v>
      </c>
      <c r="X14" s="20">
        <v>-330170232</v>
      </c>
      <c r="Y14" s="20">
        <v>182786007</v>
      </c>
      <c r="Z14" s="21">
        <v>-55.361140794788554</v>
      </c>
      <c r="AA14" s="22">
        <v>-660340463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71573985</v>
      </c>
      <c r="D17" s="26">
        <f>SUM(D6:D16)</f>
        <v>0</v>
      </c>
      <c r="E17" s="27">
        <f t="shared" si="0"/>
        <v>-288162901</v>
      </c>
      <c r="F17" s="28">
        <f t="shared" si="0"/>
        <v>-288162901</v>
      </c>
      <c r="G17" s="28">
        <f t="shared" si="0"/>
        <v>3687853</v>
      </c>
      <c r="H17" s="28">
        <f t="shared" si="0"/>
        <v>18177378</v>
      </c>
      <c r="I17" s="28">
        <f t="shared" si="0"/>
        <v>21656188</v>
      </c>
      <c r="J17" s="28">
        <f t="shared" si="0"/>
        <v>43521419</v>
      </c>
      <c r="K17" s="28">
        <f t="shared" si="0"/>
        <v>8725144</v>
      </c>
      <c r="L17" s="28">
        <f t="shared" si="0"/>
        <v>10560905</v>
      </c>
      <c r="M17" s="28">
        <f t="shared" si="0"/>
        <v>-2530306</v>
      </c>
      <c r="N17" s="28">
        <f t="shared" si="0"/>
        <v>16755743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60277162</v>
      </c>
      <c r="X17" s="28">
        <f t="shared" si="0"/>
        <v>-144081450</v>
      </c>
      <c r="Y17" s="28">
        <f t="shared" si="0"/>
        <v>204358612</v>
      </c>
      <c r="Z17" s="29">
        <f>+IF(X17&lt;&gt;0,+(Y17/X17)*100,0)</f>
        <v>-141.83547708605099</v>
      </c>
      <c r="AA17" s="30">
        <f>SUM(AA6:AA16)</f>
        <v>-288162901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</v>
      </c>
      <c r="D23" s="40"/>
      <c r="E23" s="19">
        <v>28208036</v>
      </c>
      <c r="F23" s="20">
        <v>28208036</v>
      </c>
      <c r="G23" s="36">
        <v>-28208096</v>
      </c>
      <c r="H23" s="36">
        <v>28208096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14103990</v>
      </c>
      <c r="Y23" s="36">
        <v>-14103990</v>
      </c>
      <c r="Z23" s="37">
        <v>-100</v>
      </c>
      <c r="AA23" s="38">
        <v>28208036</v>
      </c>
    </row>
    <row r="24" spans="1:27" ht="13.5" x14ac:dyDescent="0.25">
      <c r="A24" s="23" t="s">
        <v>51</v>
      </c>
      <c r="B24" s="17" t="s">
        <v>32</v>
      </c>
      <c r="C24" s="18">
        <v>-1353602</v>
      </c>
      <c r="D24" s="18"/>
      <c r="E24" s="19">
        <v>-27078291</v>
      </c>
      <c r="F24" s="20">
        <v>-27078291</v>
      </c>
      <c r="G24" s="20">
        <v>-3596942</v>
      </c>
      <c r="H24" s="20">
        <v>3596942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-28876762</v>
      </c>
      <c r="Y24" s="20">
        <v>28876762</v>
      </c>
      <c r="Z24" s="21">
        <v>-100</v>
      </c>
      <c r="AA24" s="22">
        <v>-27078291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-1139731</v>
      </c>
      <c r="D26" s="18"/>
      <c r="E26" s="19">
        <v>-8500000</v>
      </c>
      <c r="F26" s="20">
        <v>-8500000</v>
      </c>
      <c r="G26" s="20"/>
      <c r="H26" s="20"/>
      <c r="I26" s="20">
        <v>-93357</v>
      </c>
      <c r="J26" s="20">
        <v>-93357</v>
      </c>
      <c r="K26" s="20">
        <v>-2301058</v>
      </c>
      <c r="L26" s="20"/>
      <c r="M26" s="20">
        <v>-1168529</v>
      </c>
      <c r="N26" s="20">
        <v>-3469587</v>
      </c>
      <c r="O26" s="20"/>
      <c r="P26" s="20"/>
      <c r="Q26" s="20"/>
      <c r="R26" s="20"/>
      <c r="S26" s="20"/>
      <c r="T26" s="20"/>
      <c r="U26" s="20"/>
      <c r="V26" s="20"/>
      <c r="W26" s="20">
        <v>-3562944</v>
      </c>
      <c r="X26" s="20">
        <v>-4249998</v>
      </c>
      <c r="Y26" s="20">
        <v>687054</v>
      </c>
      <c r="Z26" s="21">
        <v>-16.165984078110153</v>
      </c>
      <c r="AA26" s="22">
        <v>-8500000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-2493330</v>
      </c>
      <c r="D27" s="26">
        <f>SUM(D21:D26)</f>
        <v>0</v>
      </c>
      <c r="E27" s="27">
        <f t="shared" si="1"/>
        <v>-7370255</v>
      </c>
      <c r="F27" s="28">
        <f t="shared" si="1"/>
        <v>-7370255</v>
      </c>
      <c r="G27" s="28">
        <f t="shared" si="1"/>
        <v>-31805038</v>
      </c>
      <c r="H27" s="28">
        <f t="shared" si="1"/>
        <v>31805038</v>
      </c>
      <c r="I27" s="28">
        <f t="shared" si="1"/>
        <v>-93357</v>
      </c>
      <c r="J27" s="28">
        <f t="shared" si="1"/>
        <v>-93357</v>
      </c>
      <c r="K27" s="28">
        <f t="shared" si="1"/>
        <v>-2301058</v>
      </c>
      <c r="L27" s="28">
        <f t="shared" si="1"/>
        <v>0</v>
      </c>
      <c r="M27" s="28">
        <f t="shared" si="1"/>
        <v>-1168529</v>
      </c>
      <c r="N27" s="28">
        <f t="shared" si="1"/>
        <v>-3469587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-3562944</v>
      </c>
      <c r="X27" s="28">
        <f t="shared" si="1"/>
        <v>-19022770</v>
      </c>
      <c r="Y27" s="28">
        <f t="shared" si="1"/>
        <v>15459826</v>
      </c>
      <c r="Z27" s="29">
        <f>+IF(X27&lt;&gt;0,+(Y27/X27)*100,0)</f>
        <v>-81.270109453039694</v>
      </c>
      <c r="AA27" s="30">
        <f>SUM(AA21:AA26)</f>
        <v>-7370255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69080655</v>
      </c>
      <c r="D38" s="32">
        <f>+D17+D27+D36</f>
        <v>0</v>
      </c>
      <c r="E38" s="33">
        <f t="shared" si="3"/>
        <v>-295533156</v>
      </c>
      <c r="F38" s="2">
        <f t="shared" si="3"/>
        <v>-295533156</v>
      </c>
      <c r="G38" s="2">
        <f t="shared" si="3"/>
        <v>-28117185</v>
      </c>
      <c r="H38" s="2">
        <f t="shared" si="3"/>
        <v>49982416</v>
      </c>
      <c r="I38" s="2">
        <f t="shared" si="3"/>
        <v>21562831</v>
      </c>
      <c r="J38" s="2">
        <f t="shared" si="3"/>
        <v>43428062</v>
      </c>
      <c r="K38" s="2">
        <f t="shared" si="3"/>
        <v>6424086</v>
      </c>
      <c r="L38" s="2">
        <f t="shared" si="3"/>
        <v>10560905</v>
      </c>
      <c r="M38" s="2">
        <f t="shared" si="3"/>
        <v>-3698835</v>
      </c>
      <c r="N38" s="2">
        <f t="shared" si="3"/>
        <v>13286156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56714218</v>
      </c>
      <c r="X38" s="2">
        <f t="shared" si="3"/>
        <v>-163104220</v>
      </c>
      <c r="Y38" s="2">
        <f t="shared" si="3"/>
        <v>219818438</v>
      </c>
      <c r="Z38" s="34">
        <f>+IF(X38&lt;&gt;0,+(Y38/X38)*100,0)</f>
        <v>-134.77176617502599</v>
      </c>
      <c r="AA38" s="35">
        <f>+AA17+AA27+AA36</f>
        <v>-295533156</v>
      </c>
    </row>
    <row r="39" spans="1:27" ht="13.5" x14ac:dyDescent="0.25">
      <c r="A39" s="23" t="s">
        <v>61</v>
      </c>
      <c r="B39" s="17"/>
      <c r="C39" s="32">
        <v>629246971</v>
      </c>
      <c r="D39" s="32"/>
      <c r="E39" s="33"/>
      <c r="F39" s="2"/>
      <c r="G39" s="2">
        <v>725743739</v>
      </c>
      <c r="H39" s="2">
        <f>+G40+H60</f>
        <v>700731343</v>
      </c>
      <c r="I39" s="2">
        <f>+H40+I60</f>
        <v>750713759</v>
      </c>
      <c r="J39" s="2">
        <f>+G39</f>
        <v>725743739</v>
      </c>
      <c r="K39" s="2">
        <f>+I40+K60</f>
        <v>772276590</v>
      </c>
      <c r="L39" s="2">
        <f>+K40+L60</f>
        <v>778700676</v>
      </c>
      <c r="M39" s="2">
        <f>+L40+M60</f>
        <v>789261581</v>
      </c>
      <c r="N39" s="2">
        <f>+K39</f>
        <v>772276590</v>
      </c>
      <c r="O39" s="2">
        <f>+M40+O60</f>
        <v>785562746</v>
      </c>
      <c r="P39" s="2">
        <f>+O40+P60</f>
        <v>785562746</v>
      </c>
      <c r="Q39" s="2">
        <f>+P40+Q60</f>
        <v>785562746</v>
      </c>
      <c r="R39" s="2">
        <f>+O39</f>
        <v>785562746</v>
      </c>
      <c r="S39" s="2">
        <f>+Q40+S60</f>
        <v>785562746</v>
      </c>
      <c r="T39" s="2">
        <f>+S40+T60</f>
        <v>785562746</v>
      </c>
      <c r="U39" s="2">
        <f>+T40+U60</f>
        <v>785562746</v>
      </c>
      <c r="V39" s="2">
        <f>+S39</f>
        <v>785562746</v>
      </c>
      <c r="W39" s="2">
        <f>+G39</f>
        <v>725743739</v>
      </c>
      <c r="X39" s="2"/>
      <c r="Y39" s="2">
        <f>+W39-X39</f>
        <v>725743739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698327626</v>
      </c>
      <c r="D40" s="43">
        <f t="shared" ref="D40:AA40" si="4">+D38+D39</f>
        <v>0</v>
      </c>
      <c r="E40" s="44">
        <f t="shared" si="4"/>
        <v>-295533156</v>
      </c>
      <c r="F40" s="45">
        <f t="shared" si="4"/>
        <v>-295533156</v>
      </c>
      <c r="G40" s="45">
        <f t="shared" si="4"/>
        <v>697626554</v>
      </c>
      <c r="H40" s="45">
        <f t="shared" si="4"/>
        <v>750713759</v>
      </c>
      <c r="I40" s="45">
        <f t="shared" si="4"/>
        <v>772276590</v>
      </c>
      <c r="J40" s="45">
        <f>+I40</f>
        <v>772276590</v>
      </c>
      <c r="K40" s="45">
        <f t="shared" si="4"/>
        <v>778700676</v>
      </c>
      <c r="L40" s="45">
        <f t="shared" si="4"/>
        <v>789261581</v>
      </c>
      <c r="M40" s="45">
        <f t="shared" si="4"/>
        <v>785562746</v>
      </c>
      <c r="N40" s="45">
        <f>+M40</f>
        <v>785562746</v>
      </c>
      <c r="O40" s="45">
        <f t="shared" si="4"/>
        <v>785562746</v>
      </c>
      <c r="P40" s="45">
        <f t="shared" si="4"/>
        <v>785562746</v>
      </c>
      <c r="Q40" s="45">
        <f t="shared" si="4"/>
        <v>785562746</v>
      </c>
      <c r="R40" s="45">
        <f>+Q40</f>
        <v>785562746</v>
      </c>
      <c r="S40" s="45">
        <f t="shared" si="4"/>
        <v>785562746</v>
      </c>
      <c r="T40" s="45">
        <f t="shared" si="4"/>
        <v>785562746</v>
      </c>
      <c r="U40" s="45">
        <f t="shared" si="4"/>
        <v>785562746</v>
      </c>
      <c r="V40" s="45">
        <f>+U40</f>
        <v>785562746</v>
      </c>
      <c r="W40" s="45">
        <f>+V40</f>
        <v>785562746</v>
      </c>
      <c r="X40" s="45">
        <f t="shared" si="4"/>
        <v>-163104220</v>
      </c>
      <c r="Y40" s="45">
        <f t="shared" si="4"/>
        <v>945562177</v>
      </c>
      <c r="Z40" s="46">
        <f>+IF(X40&lt;&gt;0,+(Y40/X40)*100,0)</f>
        <v>-579.72882430632387</v>
      </c>
      <c r="AA40" s="47">
        <f t="shared" si="4"/>
        <v>-295533156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725743739</v>
      </c>
      <c r="H60">
        <v>3104789</v>
      </c>
      <c r="J60">
        <v>725743739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74364568</v>
      </c>
      <c r="D7" s="18"/>
      <c r="E7" s="19">
        <v>65062200</v>
      </c>
      <c r="F7" s="20">
        <v>65062200</v>
      </c>
      <c r="G7" s="20">
        <v>1792281</v>
      </c>
      <c r="H7" s="20">
        <v>6042253</v>
      </c>
      <c r="I7" s="20">
        <v>6454663</v>
      </c>
      <c r="J7" s="20">
        <v>14289197</v>
      </c>
      <c r="K7" s="20">
        <v>6059294</v>
      </c>
      <c r="L7" s="20">
        <v>7155977</v>
      </c>
      <c r="M7" s="20">
        <v>6529036</v>
      </c>
      <c r="N7" s="20">
        <v>19744307</v>
      </c>
      <c r="O7" s="20"/>
      <c r="P7" s="20"/>
      <c r="Q7" s="20"/>
      <c r="R7" s="20"/>
      <c r="S7" s="20"/>
      <c r="T7" s="20"/>
      <c r="U7" s="20"/>
      <c r="V7" s="20"/>
      <c r="W7" s="20">
        <v>34033504</v>
      </c>
      <c r="X7" s="20">
        <v>32531094</v>
      </c>
      <c r="Y7" s="20">
        <v>1502410</v>
      </c>
      <c r="Z7" s="21">
        <v>4.6183814168684272</v>
      </c>
      <c r="AA7" s="22">
        <v>65062200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4536569</v>
      </c>
      <c r="D9" s="18"/>
      <c r="E9" s="19">
        <v>412404</v>
      </c>
      <c r="F9" s="20">
        <v>412404</v>
      </c>
      <c r="G9" s="20">
        <v>41325</v>
      </c>
      <c r="H9" s="20">
        <v>57650</v>
      </c>
      <c r="I9" s="20">
        <v>43025</v>
      </c>
      <c r="J9" s="20">
        <v>142000</v>
      </c>
      <c r="K9" s="20">
        <v>61665</v>
      </c>
      <c r="L9" s="20">
        <v>49780</v>
      </c>
      <c r="M9" s="20">
        <v>47765</v>
      </c>
      <c r="N9" s="20">
        <v>159210</v>
      </c>
      <c r="O9" s="20"/>
      <c r="P9" s="20"/>
      <c r="Q9" s="20"/>
      <c r="R9" s="20"/>
      <c r="S9" s="20"/>
      <c r="T9" s="20"/>
      <c r="U9" s="20"/>
      <c r="V9" s="20"/>
      <c r="W9" s="20">
        <v>301210</v>
      </c>
      <c r="X9" s="20">
        <v>206202</v>
      </c>
      <c r="Y9" s="20">
        <v>95008</v>
      </c>
      <c r="Z9" s="21">
        <v>46.075207805937865</v>
      </c>
      <c r="AA9" s="22">
        <v>412404</v>
      </c>
    </row>
    <row r="10" spans="1:27" ht="13.5" x14ac:dyDescent="0.25">
      <c r="A10" s="23" t="s">
        <v>38</v>
      </c>
      <c r="B10" s="17" t="s">
        <v>6</v>
      </c>
      <c r="C10" s="18">
        <v>18000000</v>
      </c>
      <c r="D10" s="18"/>
      <c r="E10" s="19">
        <v>15000000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>
        <v>5500000</v>
      </c>
      <c r="M10" s="20"/>
      <c r="N10" s="20">
        <v>5500000</v>
      </c>
      <c r="O10" s="20"/>
      <c r="P10" s="20"/>
      <c r="Q10" s="20"/>
      <c r="R10" s="20"/>
      <c r="S10" s="20"/>
      <c r="T10" s="20"/>
      <c r="U10" s="20"/>
      <c r="V10" s="20"/>
      <c r="W10" s="20">
        <v>9500000</v>
      </c>
      <c r="X10" s="20">
        <v>7500000</v>
      </c>
      <c r="Y10" s="20">
        <v>2000000</v>
      </c>
      <c r="Z10" s="21">
        <v>26.666666666666668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-73741558</v>
      </c>
      <c r="D14" s="18"/>
      <c r="E14" s="19">
        <v>-126736508</v>
      </c>
      <c r="F14" s="20">
        <v>-126736508</v>
      </c>
      <c r="G14" s="20">
        <v>-19461416</v>
      </c>
      <c r="H14" s="20">
        <v>-2239708</v>
      </c>
      <c r="I14" s="20">
        <v>-970726</v>
      </c>
      <c r="J14" s="20">
        <v>-22671850</v>
      </c>
      <c r="K14" s="20">
        <v>-779656</v>
      </c>
      <c r="L14" s="20">
        <v>-2482329</v>
      </c>
      <c r="M14" s="20">
        <v>-784247</v>
      </c>
      <c r="N14" s="20">
        <v>-4046232</v>
      </c>
      <c r="O14" s="20"/>
      <c r="P14" s="20"/>
      <c r="Q14" s="20"/>
      <c r="R14" s="20"/>
      <c r="S14" s="20"/>
      <c r="T14" s="20"/>
      <c r="U14" s="20"/>
      <c r="V14" s="20"/>
      <c r="W14" s="20">
        <v>-26718082</v>
      </c>
      <c r="X14" s="20">
        <v>-63368256</v>
      </c>
      <c r="Y14" s="20">
        <v>36650174</v>
      </c>
      <c r="Z14" s="21">
        <v>-57.836803966957838</v>
      </c>
      <c r="AA14" s="22">
        <v>-126736508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23159579</v>
      </c>
      <c r="D17" s="26">
        <f>SUM(D6:D16)</f>
        <v>0</v>
      </c>
      <c r="E17" s="27">
        <f t="shared" si="0"/>
        <v>-46261904</v>
      </c>
      <c r="F17" s="28">
        <f t="shared" si="0"/>
        <v>-46261904</v>
      </c>
      <c r="G17" s="28">
        <f t="shared" si="0"/>
        <v>-13627810</v>
      </c>
      <c r="H17" s="28">
        <f t="shared" si="0"/>
        <v>3860195</v>
      </c>
      <c r="I17" s="28">
        <f t="shared" si="0"/>
        <v>5526962</v>
      </c>
      <c r="J17" s="28">
        <f t="shared" si="0"/>
        <v>-4240653</v>
      </c>
      <c r="K17" s="28">
        <f t="shared" si="0"/>
        <v>5341303</v>
      </c>
      <c r="L17" s="28">
        <f t="shared" si="0"/>
        <v>10223428</v>
      </c>
      <c r="M17" s="28">
        <f t="shared" si="0"/>
        <v>5792554</v>
      </c>
      <c r="N17" s="28">
        <f t="shared" si="0"/>
        <v>21357285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17116632</v>
      </c>
      <c r="X17" s="28">
        <f t="shared" si="0"/>
        <v>-23130960</v>
      </c>
      <c r="Y17" s="28">
        <f t="shared" si="0"/>
        <v>40247592</v>
      </c>
      <c r="Z17" s="29">
        <f>+IF(X17&lt;&gt;0,+(Y17/X17)*100,0)</f>
        <v>-173.99879641830688</v>
      </c>
      <c r="AA17" s="30">
        <f>SUM(AA6:AA16)</f>
        <v>-46261904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-21544691</v>
      </c>
      <c r="D26" s="18"/>
      <c r="E26" s="19">
        <v>-33500000</v>
      </c>
      <c r="F26" s="20">
        <v>-33500000</v>
      </c>
      <c r="G26" s="20"/>
      <c r="H26" s="20">
        <v>-2000000</v>
      </c>
      <c r="I26" s="20">
        <v>-581268</v>
      </c>
      <c r="J26" s="20">
        <v>-2581268</v>
      </c>
      <c r="K26" s="20">
        <v>-2000000</v>
      </c>
      <c r="L26" s="20"/>
      <c r="M26" s="20">
        <v>-3000000</v>
      </c>
      <c r="N26" s="20">
        <v>-5000000</v>
      </c>
      <c r="O26" s="20"/>
      <c r="P26" s="20"/>
      <c r="Q26" s="20"/>
      <c r="R26" s="20"/>
      <c r="S26" s="20"/>
      <c r="T26" s="20"/>
      <c r="U26" s="20"/>
      <c r="V26" s="20"/>
      <c r="W26" s="20">
        <v>-7581268</v>
      </c>
      <c r="X26" s="20">
        <v>-16750008</v>
      </c>
      <c r="Y26" s="20">
        <v>9168740</v>
      </c>
      <c r="Z26" s="21">
        <v>-54.738720124790383</v>
      </c>
      <c r="AA26" s="22">
        <v>-33500000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-21544691</v>
      </c>
      <c r="D27" s="26">
        <f>SUM(D21:D26)</f>
        <v>0</v>
      </c>
      <c r="E27" s="27">
        <f t="shared" si="1"/>
        <v>-33500000</v>
      </c>
      <c r="F27" s="28">
        <f t="shared" si="1"/>
        <v>-33500000</v>
      </c>
      <c r="G27" s="28">
        <f t="shared" si="1"/>
        <v>0</v>
      </c>
      <c r="H27" s="28">
        <f t="shared" si="1"/>
        <v>-2000000</v>
      </c>
      <c r="I27" s="28">
        <f t="shared" si="1"/>
        <v>-581268</v>
      </c>
      <c r="J27" s="28">
        <f t="shared" si="1"/>
        <v>-2581268</v>
      </c>
      <c r="K27" s="28">
        <f t="shared" si="1"/>
        <v>-2000000</v>
      </c>
      <c r="L27" s="28">
        <f t="shared" si="1"/>
        <v>0</v>
      </c>
      <c r="M27" s="28">
        <f t="shared" si="1"/>
        <v>-3000000</v>
      </c>
      <c r="N27" s="28">
        <f t="shared" si="1"/>
        <v>-5000000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-7581268</v>
      </c>
      <c r="X27" s="28">
        <f t="shared" si="1"/>
        <v>-16750008</v>
      </c>
      <c r="Y27" s="28">
        <f t="shared" si="1"/>
        <v>9168740</v>
      </c>
      <c r="Z27" s="29">
        <f>+IF(X27&lt;&gt;0,+(Y27/X27)*100,0)</f>
        <v>-54.738720124790383</v>
      </c>
      <c r="AA27" s="30">
        <f>SUM(AA21:AA26)</f>
        <v>-33500000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1614888</v>
      </c>
      <c r="D38" s="32">
        <f>+D17+D27+D36</f>
        <v>0</v>
      </c>
      <c r="E38" s="33">
        <f t="shared" si="3"/>
        <v>-79761904</v>
      </c>
      <c r="F38" s="2">
        <f t="shared" si="3"/>
        <v>-79761904</v>
      </c>
      <c r="G38" s="2">
        <f t="shared" si="3"/>
        <v>-13627810</v>
      </c>
      <c r="H38" s="2">
        <f t="shared" si="3"/>
        <v>1860195</v>
      </c>
      <c r="I38" s="2">
        <f t="shared" si="3"/>
        <v>4945694</v>
      </c>
      <c r="J38" s="2">
        <f t="shared" si="3"/>
        <v>-6821921</v>
      </c>
      <c r="K38" s="2">
        <f t="shared" si="3"/>
        <v>3341303</v>
      </c>
      <c r="L38" s="2">
        <f t="shared" si="3"/>
        <v>10223428</v>
      </c>
      <c r="M38" s="2">
        <f t="shared" si="3"/>
        <v>2792554</v>
      </c>
      <c r="N38" s="2">
        <f t="shared" si="3"/>
        <v>16357285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9535364</v>
      </c>
      <c r="X38" s="2">
        <f t="shared" si="3"/>
        <v>-39880968</v>
      </c>
      <c r="Y38" s="2">
        <f t="shared" si="3"/>
        <v>49416332</v>
      </c>
      <c r="Z38" s="34">
        <f>+IF(X38&lt;&gt;0,+(Y38/X38)*100,0)</f>
        <v>-123.9095600688529</v>
      </c>
      <c r="AA38" s="35">
        <f>+AA17+AA27+AA36</f>
        <v>-79761904</v>
      </c>
    </row>
    <row r="39" spans="1:27" ht="13.5" x14ac:dyDescent="0.25">
      <c r="A39" s="23" t="s">
        <v>61</v>
      </c>
      <c r="B39" s="17"/>
      <c r="C39" s="32">
        <v>-123190299</v>
      </c>
      <c r="D39" s="32"/>
      <c r="E39" s="33"/>
      <c r="F39" s="2"/>
      <c r="G39" s="2">
        <v>-136932774</v>
      </c>
      <c r="H39" s="2">
        <f>+G40+H60</f>
        <v>-151929567</v>
      </c>
      <c r="I39" s="2">
        <f>+H40+I60</f>
        <v>-150069372</v>
      </c>
      <c r="J39" s="2">
        <f>+G39</f>
        <v>-136932774</v>
      </c>
      <c r="K39" s="2">
        <f>+I40+K60</f>
        <v>-145123678</v>
      </c>
      <c r="L39" s="2">
        <f>+K40+L60</f>
        <v>-141782375</v>
      </c>
      <c r="M39" s="2">
        <f>+L40+M60</f>
        <v>-131558947</v>
      </c>
      <c r="N39" s="2">
        <f>+K39</f>
        <v>-145123678</v>
      </c>
      <c r="O39" s="2">
        <f>+M40+O60</f>
        <v>-128766393</v>
      </c>
      <c r="P39" s="2">
        <f>+O40+P60</f>
        <v>-128766393</v>
      </c>
      <c r="Q39" s="2">
        <f>+P40+Q60</f>
        <v>-128766393</v>
      </c>
      <c r="R39" s="2">
        <f>+O39</f>
        <v>-128766393</v>
      </c>
      <c r="S39" s="2">
        <f>+Q40+S60</f>
        <v>-128766393</v>
      </c>
      <c r="T39" s="2">
        <f>+S40+T60</f>
        <v>-128766393</v>
      </c>
      <c r="U39" s="2">
        <f>+T40+U60</f>
        <v>-128766393</v>
      </c>
      <c r="V39" s="2">
        <f>+S39</f>
        <v>-128766393</v>
      </c>
      <c r="W39" s="2">
        <f>+G39</f>
        <v>-136932774</v>
      </c>
      <c r="X39" s="2"/>
      <c r="Y39" s="2">
        <f>+W39-X39</f>
        <v>-136932774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-121575411</v>
      </c>
      <c r="D40" s="43">
        <f t="shared" ref="D40:AA40" si="4">+D38+D39</f>
        <v>0</v>
      </c>
      <c r="E40" s="44">
        <f t="shared" si="4"/>
        <v>-79761904</v>
      </c>
      <c r="F40" s="45">
        <f t="shared" si="4"/>
        <v>-79761904</v>
      </c>
      <c r="G40" s="45">
        <f t="shared" si="4"/>
        <v>-150560584</v>
      </c>
      <c r="H40" s="45">
        <f t="shared" si="4"/>
        <v>-150069372</v>
      </c>
      <c r="I40" s="45">
        <f t="shared" si="4"/>
        <v>-145123678</v>
      </c>
      <c r="J40" s="45">
        <f>+I40</f>
        <v>-145123678</v>
      </c>
      <c r="K40" s="45">
        <f t="shared" si="4"/>
        <v>-141782375</v>
      </c>
      <c r="L40" s="45">
        <f t="shared" si="4"/>
        <v>-131558947</v>
      </c>
      <c r="M40" s="45">
        <f t="shared" si="4"/>
        <v>-128766393</v>
      </c>
      <c r="N40" s="45">
        <f>+M40</f>
        <v>-128766393</v>
      </c>
      <c r="O40" s="45">
        <f t="shared" si="4"/>
        <v>-128766393</v>
      </c>
      <c r="P40" s="45">
        <f t="shared" si="4"/>
        <v>-128766393</v>
      </c>
      <c r="Q40" s="45">
        <f t="shared" si="4"/>
        <v>-128766393</v>
      </c>
      <c r="R40" s="45">
        <f>+Q40</f>
        <v>-128766393</v>
      </c>
      <c r="S40" s="45">
        <f t="shared" si="4"/>
        <v>-128766393</v>
      </c>
      <c r="T40" s="45">
        <f t="shared" si="4"/>
        <v>-128766393</v>
      </c>
      <c r="U40" s="45">
        <f t="shared" si="4"/>
        <v>-128766393</v>
      </c>
      <c r="V40" s="45">
        <f>+U40</f>
        <v>-128766393</v>
      </c>
      <c r="W40" s="45">
        <f>+V40</f>
        <v>-128766393</v>
      </c>
      <c r="X40" s="45">
        <f t="shared" si="4"/>
        <v>-39880968</v>
      </c>
      <c r="Y40" s="45">
        <f t="shared" si="4"/>
        <v>-87516442</v>
      </c>
      <c r="Z40" s="46">
        <f>+IF(X40&lt;&gt;0,+(Y40/X40)*100,0)</f>
        <v>219.44412683262854</v>
      </c>
      <c r="AA40" s="47">
        <f t="shared" si="4"/>
        <v>-79761904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-136932774</v>
      </c>
      <c r="H60">
        <v>-1368983</v>
      </c>
      <c r="J60">
        <v>-136932774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>
        <v>70467430</v>
      </c>
      <c r="L7" s="20">
        <v>58535744</v>
      </c>
      <c r="M7" s="20">
        <v>49170277</v>
      </c>
      <c r="N7" s="20">
        <v>178173451</v>
      </c>
      <c r="O7" s="20"/>
      <c r="P7" s="20"/>
      <c r="Q7" s="20"/>
      <c r="R7" s="20"/>
      <c r="S7" s="20"/>
      <c r="T7" s="20"/>
      <c r="U7" s="20"/>
      <c r="V7" s="20"/>
      <c r="W7" s="20">
        <v>335112922</v>
      </c>
      <c r="X7" s="20">
        <v>377372592</v>
      </c>
      <c r="Y7" s="20">
        <v>-42259670</v>
      </c>
      <c r="Z7" s="21">
        <v>-11.198394079451324</v>
      </c>
      <c r="AA7" s="22">
        <v>754745179</v>
      </c>
    </row>
    <row r="8" spans="1:27" ht="13.5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59406</v>
      </c>
      <c r="Y8" s="20">
        <v>-59406</v>
      </c>
      <c r="Z8" s="21">
        <v>-100</v>
      </c>
      <c r="AA8" s="22">
        <v>118817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42650000</v>
      </c>
      <c r="G10" s="20">
        <v>13000000</v>
      </c>
      <c r="H10" s="20"/>
      <c r="I10" s="20"/>
      <c r="J10" s="20">
        <v>13000000</v>
      </c>
      <c r="K10" s="20">
        <v>10020000</v>
      </c>
      <c r="L10" s="20"/>
      <c r="M10" s="20">
        <v>14500000</v>
      </c>
      <c r="N10" s="20">
        <v>24520000</v>
      </c>
      <c r="O10" s="20"/>
      <c r="P10" s="20"/>
      <c r="Q10" s="20"/>
      <c r="R10" s="20"/>
      <c r="S10" s="20"/>
      <c r="T10" s="20"/>
      <c r="U10" s="20"/>
      <c r="V10" s="20"/>
      <c r="W10" s="20">
        <v>37520000</v>
      </c>
      <c r="X10" s="20">
        <v>21325002</v>
      </c>
      <c r="Y10" s="20">
        <v>16194998</v>
      </c>
      <c r="Z10" s="21">
        <v>75.943711517588611</v>
      </c>
      <c r="AA10" s="22">
        <v>42650000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-911016589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>
        <v>-23192913</v>
      </c>
      <c r="L14" s="20">
        <v>-25327706</v>
      </c>
      <c r="M14" s="20">
        <v>-82221842</v>
      </c>
      <c r="N14" s="20">
        <v>-130742461</v>
      </c>
      <c r="O14" s="20"/>
      <c r="P14" s="20"/>
      <c r="Q14" s="20"/>
      <c r="R14" s="20"/>
      <c r="S14" s="20"/>
      <c r="T14" s="20"/>
      <c r="U14" s="20"/>
      <c r="V14" s="20"/>
      <c r="W14" s="20">
        <v>-246809161</v>
      </c>
      <c r="X14" s="20">
        <v>-455508276</v>
      </c>
      <c r="Y14" s="20">
        <v>208699115</v>
      </c>
      <c r="Z14" s="21">
        <v>-45.816755917734412</v>
      </c>
      <c r="AA14" s="22">
        <v>-911016589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-113502593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57294517</v>
      </c>
      <c r="L17" s="28">
        <f t="shared" si="0"/>
        <v>33208038</v>
      </c>
      <c r="M17" s="28">
        <f t="shared" si="0"/>
        <v>-18551565</v>
      </c>
      <c r="N17" s="28">
        <f t="shared" si="0"/>
        <v>71950990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125823761</v>
      </c>
      <c r="X17" s="28">
        <f t="shared" si="0"/>
        <v>-56751276</v>
      </c>
      <c r="Y17" s="28">
        <f t="shared" si="0"/>
        <v>182575037</v>
      </c>
      <c r="Z17" s="29">
        <f>+IF(X17&lt;&gt;0,+(Y17/X17)*100,0)</f>
        <v>-321.71089333744669</v>
      </c>
      <c r="AA17" s="30">
        <f>SUM(AA6:AA16)</f>
        <v>-113502593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-43941190</v>
      </c>
      <c r="D26" s="18"/>
      <c r="E26" s="19">
        <v>-48650000</v>
      </c>
      <c r="F26" s="20">
        <v>-48650000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>
        <v>-6826707</v>
      </c>
      <c r="N26" s="20">
        <v>-6826707</v>
      </c>
      <c r="O26" s="20"/>
      <c r="P26" s="20"/>
      <c r="Q26" s="20"/>
      <c r="R26" s="20"/>
      <c r="S26" s="20"/>
      <c r="T26" s="20"/>
      <c r="U26" s="20"/>
      <c r="V26" s="20"/>
      <c r="W26" s="20">
        <v>-29178036</v>
      </c>
      <c r="X26" s="20">
        <v>-24325002</v>
      </c>
      <c r="Y26" s="20">
        <v>-4853034</v>
      </c>
      <c r="Z26" s="21">
        <v>19.950806170540091</v>
      </c>
      <c r="AA26" s="22">
        <v>-48650000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-48650000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-6826707</v>
      </c>
      <c r="N27" s="28">
        <f t="shared" si="1"/>
        <v>-6826707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-29178036</v>
      </c>
      <c r="X27" s="28">
        <f t="shared" si="1"/>
        <v>-24325002</v>
      </c>
      <c r="Y27" s="28">
        <f t="shared" si="1"/>
        <v>-4853034</v>
      </c>
      <c r="Z27" s="29">
        <f>+IF(X27&lt;&gt;0,+(Y27/X27)*100,0)</f>
        <v>19.950806170540091</v>
      </c>
      <c r="AA27" s="30">
        <f>SUM(AA21:AA26)</f>
        <v>-48650000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-577288</v>
      </c>
      <c r="D33" s="18"/>
      <c r="E33" s="19"/>
      <c r="F33" s="20"/>
      <c r="G33" s="20">
        <v>-30855</v>
      </c>
      <c r="H33" s="36">
        <v>-40331</v>
      </c>
      <c r="I33" s="36">
        <v>-52669</v>
      </c>
      <c r="J33" s="36">
        <v>-123855</v>
      </c>
      <c r="K33" s="20">
        <v>-70536</v>
      </c>
      <c r="L33" s="20">
        <v>-27119</v>
      </c>
      <c r="M33" s="20">
        <v>-26253</v>
      </c>
      <c r="N33" s="20">
        <v>-123908</v>
      </c>
      <c r="O33" s="36"/>
      <c r="P33" s="36"/>
      <c r="Q33" s="36"/>
      <c r="R33" s="20"/>
      <c r="S33" s="20"/>
      <c r="T33" s="20"/>
      <c r="U33" s="20"/>
      <c r="V33" s="36"/>
      <c r="W33" s="36">
        <v>-247763</v>
      </c>
      <c r="X33" s="36"/>
      <c r="Y33" s="20">
        <v>-247763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-577288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-30855</v>
      </c>
      <c r="H36" s="28">
        <f t="shared" si="2"/>
        <v>-40331</v>
      </c>
      <c r="I36" s="28">
        <f t="shared" si="2"/>
        <v>-52669</v>
      </c>
      <c r="J36" s="28">
        <f t="shared" si="2"/>
        <v>-123855</v>
      </c>
      <c r="K36" s="28">
        <f t="shared" si="2"/>
        <v>-70536</v>
      </c>
      <c r="L36" s="28">
        <f t="shared" si="2"/>
        <v>-27119</v>
      </c>
      <c r="M36" s="28">
        <f t="shared" si="2"/>
        <v>-26253</v>
      </c>
      <c r="N36" s="28">
        <f t="shared" si="2"/>
        <v>-123908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-247763</v>
      </c>
      <c r="X36" s="28">
        <f t="shared" si="2"/>
        <v>0</v>
      </c>
      <c r="Y36" s="28">
        <f t="shared" si="2"/>
        <v>-247763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5380721</v>
      </c>
      <c r="D38" s="32">
        <f>+D17+D27+D36</f>
        <v>0</v>
      </c>
      <c r="E38" s="33">
        <f t="shared" si="3"/>
        <v>-162152593</v>
      </c>
      <c r="F38" s="2">
        <f t="shared" si="3"/>
        <v>-162152593</v>
      </c>
      <c r="G38" s="2">
        <f t="shared" si="3"/>
        <v>11664639</v>
      </c>
      <c r="H38" s="2">
        <f t="shared" si="3"/>
        <v>25525890</v>
      </c>
      <c r="I38" s="2">
        <f t="shared" si="3"/>
        <v>-5792942</v>
      </c>
      <c r="J38" s="2">
        <f t="shared" si="3"/>
        <v>31397587</v>
      </c>
      <c r="K38" s="2">
        <f t="shared" si="3"/>
        <v>57223981</v>
      </c>
      <c r="L38" s="2">
        <f t="shared" si="3"/>
        <v>33180919</v>
      </c>
      <c r="M38" s="2">
        <f t="shared" si="3"/>
        <v>-25404525</v>
      </c>
      <c r="N38" s="2">
        <f t="shared" si="3"/>
        <v>65000375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96397962</v>
      </c>
      <c r="X38" s="2">
        <f t="shared" si="3"/>
        <v>-81076278</v>
      </c>
      <c r="Y38" s="2">
        <f t="shared" si="3"/>
        <v>177474240</v>
      </c>
      <c r="Z38" s="34">
        <f>+IF(X38&lt;&gt;0,+(Y38/X38)*100,0)</f>
        <v>-218.89786307161265</v>
      </c>
      <c r="AA38" s="35">
        <f>+AA17+AA27+AA36</f>
        <v>-162152593</v>
      </c>
    </row>
    <row r="39" spans="1:27" ht="13.5" x14ac:dyDescent="0.25">
      <c r="A39" s="23" t="s">
        <v>61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623645442</v>
      </c>
      <c r="I39" s="2">
        <f>+H40+I60</f>
        <v>649171332</v>
      </c>
      <c r="J39" s="2">
        <f>+G39</f>
        <v>611610886</v>
      </c>
      <c r="K39" s="2">
        <f>+I40+K60</f>
        <v>643378390</v>
      </c>
      <c r="L39" s="2">
        <f>+K40+L60</f>
        <v>700602371</v>
      </c>
      <c r="M39" s="2">
        <f>+L40+M60</f>
        <v>733783290</v>
      </c>
      <c r="N39" s="2">
        <f>+K39</f>
        <v>643378390</v>
      </c>
      <c r="O39" s="2">
        <f>+M40+O60</f>
        <v>708378765</v>
      </c>
      <c r="P39" s="2">
        <f>+O40+P60</f>
        <v>708378765</v>
      </c>
      <c r="Q39" s="2">
        <f>+P40+Q60</f>
        <v>708378765</v>
      </c>
      <c r="R39" s="2">
        <f>+O39</f>
        <v>708378765</v>
      </c>
      <c r="S39" s="2">
        <f>+Q40+S60</f>
        <v>708378765</v>
      </c>
      <c r="T39" s="2">
        <f>+S40+T60</f>
        <v>708378765</v>
      </c>
      <c r="U39" s="2">
        <f>+T40+U60</f>
        <v>708378765</v>
      </c>
      <c r="V39" s="2">
        <f>+S39</f>
        <v>708378765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593155308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-162152593</v>
      </c>
      <c r="G40" s="45">
        <f t="shared" si="4"/>
        <v>623275525</v>
      </c>
      <c r="H40" s="45">
        <f t="shared" si="4"/>
        <v>649171332</v>
      </c>
      <c r="I40" s="45">
        <f t="shared" si="4"/>
        <v>643378390</v>
      </c>
      <c r="J40" s="45">
        <f>+I40</f>
        <v>643378390</v>
      </c>
      <c r="K40" s="45">
        <f t="shared" si="4"/>
        <v>700602371</v>
      </c>
      <c r="L40" s="45">
        <f t="shared" si="4"/>
        <v>733783290</v>
      </c>
      <c r="M40" s="45">
        <f t="shared" si="4"/>
        <v>708378765</v>
      </c>
      <c r="N40" s="45">
        <f>+M40</f>
        <v>708378765</v>
      </c>
      <c r="O40" s="45">
        <f t="shared" si="4"/>
        <v>708378765</v>
      </c>
      <c r="P40" s="45">
        <f t="shared" si="4"/>
        <v>708378765</v>
      </c>
      <c r="Q40" s="45">
        <f t="shared" si="4"/>
        <v>708378765</v>
      </c>
      <c r="R40" s="45">
        <f>+Q40</f>
        <v>708378765</v>
      </c>
      <c r="S40" s="45">
        <f t="shared" si="4"/>
        <v>708378765</v>
      </c>
      <c r="T40" s="45">
        <f t="shared" si="4"/>
        <v>708378765</v>
      </c>
      <c r="U40" s="45">
        <f t="shared" si="4"/>
        <v>708378765</v>
      </c>
      <c r="V40" s="45">
        <f>+U40</f>
        <v>708378765</v>
      </c>
      <c r="W40" s="45">
        <f>+V40</f>
        <v>708378765</v>
      </c>
      <c r="X40" s="45">
        <f t="shared" si="4"/>
        <v>-81076278</v>
      </c>
      <c r="Y40" s="45">
        <f t="shared" si="4"/>
        <v>789085126</v>
      </c>
      <c r="Z40" s="46">
        <f>+IF(X40&lt;&gt;0,+(Y40/X40)*100,0)</f>
        <v>-973.26264286577134</v>
      </c>
      <c r="AA40" s="47">
        <f t="shared" si="4"/>
        <v>-162152593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172781043</v>
      </c>
      <c r="D7" s="18"/>
      <c r="E7" s="19">
        <v>235357131</v>
      </c>
      <c r="F7" s="20">
        <v>235357131</v>
      </c>
      <c r="G7" s="20">
        <v>16627528</v>
      </c>
      <c r="H7" s="20">
        <v>22758821</v>
      </c>
      <c r="I7" s="20">
        <v>21107922</v>
      </c>
      <c r="J7" s="20">
        <v>60494271</v>
      </c>
      <c r="K7" s="20">
        <v>17108893</v>
      </c>
      <c r="L7" s="20"/>
      <c r="M7" s="20">
        <v>16242981</v>
      </c>
      <c r="N7" s="20">
        <v>33351874</v>
      </c>
      <c r="O7" s="20"/>
      <c r="P7" s="20"/>
      <c r="Q7" s="20"/>
      <c r="R7" s="20"/>
      <c r="S7" s="20"/>
      <c r="T7" s="20"/>
      <c r="U7" s="20"/>
      <c r="V7" s="20"/>
      <c r="W7" s="20">
        <v>93846145</v>
      </c>
      <c r="X7" s="20">
        <v>117678570</v>
      </c>
      <c r="Y7" s="20">
        <v>-23832425</v>
      </c>
      <c r="Z7" s="21">
        <v>-20.252136816414406</v>
      </c>
      <c r="AA7" s="22">
        <v>235357131</v>
      </c>
    </row>
    <row r="8" spans="1:27" ht="13.5" x14ac:dyDescent="0.25">
      <c r="A8" s="23" t="s">
        <v>36</v>
      </c>
      <c r="B8" s="17" t="s">
        <v>32</v>
      </c>
      <c r="C8" s="18">
        <v>496161</v>
      </c>
      <c r="D8" s="18"/>
      <c r="E8" s="19">
        <v>27718</v>
      </c>
      <c r="F8" s="20">
        <v>27718</v>
      </c>
      <c r="G8" s="20">
        <v>1290</v>
      </c>
      <c r="H8" s="20">
        <v>7455</v>
      </c>
      <c r="I8" s="20">
        <v>5474</v>
      </c>
      <c r="J8" s="20">
        <v>14219</v>
      </c>
      <c r="K8" s="20">
        <v>11649</v>
      </c>
      <c r="L8" s="20"/>
      <c r="M8" s="20">
        <v>1717</v>
      </c>
      <c r="N8" s="20">
        <v>13366</v>
      </c>
      <c r="O8" s="20"/>
      <c r="P8" s="20"/>
      <c r="Q8" s="20"/>
      <c r="R8" s="20"/>
      <c r="S8" s="20"/>
      <c r="T8" s="20"/>
      <c r="U8" s="20"/>
      <c r="V8" s="20"/>
      <c r="W8" s="20">
        <v>27585</v>
      </c>
      <c r="X8" s="20">
        <v>13854</v>
      </c>
      <c r="Y8" s="20">
        <v>13731</v>
      </c>
      <c r="Z8" s="21">
        <v>99.112169770463396</v>
      </c>
      <c r="AA8" s="22">
        <v>27718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38176621</v>
      </c>
      <c r="F9" s="20">
        <v>38176621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19088310</v>
      </c>
      <c r="Y9" s="20">
        <v>-19088310</v>
      </c>
      <c r="Z9" s="21">
        <v>-100</v>
      </c>
      <c r="AA9" s="22">
        <v>38176621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-118693427</v>
      </c>
      <c r="D14" s="18"/>
      <c r="E14" s="19">
        <v>-229176649</v>
      </c>
      <c r="F14" s="20">
        <v>-229176649</v>
      </c>
      <c r="G14" s="20">
        <v>-5607735</v>
      </c>
      <c r="H14" s="20">
        <v>-25077029</v>
      </c>
      <c r="I14" s="20">
        <v>-9450861</v>
      </c>
      <c r="J14" s="20">
        <v>-40135625</v>
      </c>
      <c r="K14" s="20">
        <v>-11778051</v>
      </c>
      <c r="L14" s="20"/>
      <c r="M14" s="20">
        <v>-28638848</v>
      </c>
      <c r="N14" s="20">
        <v>-40416899</v>
      </c>
      <c r="O14" s="20"/>
      <c r="P14" s="20"/>
      <c r="Q14" s="20"/>
      <c r="R14" s="20"/>
      <c r="S14" s="20"/>
      <c r="T14" s="20"/>
      <c r="U14" s="20"/>
      <c r="V14" s="20"/>
      <c r="W14" s="20">
        <v>-80552524</v>
      </c>
      <c r="X14" s="20">
        <v>-114588330</v>
      </c>
      <c r="Y14" s="20">
        <v>34035806</v>
      </c>
      <c r="Z14" s="21">
        <v>-29.702680892548134</v>
      </c>
      <c r="AA14" s="22">
        <v>-229176649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54583777</v>
      </c>
      <c r="D17" s="26">
        <f>SUM(D6:D16)</f>
        <v>0</v>
      </c>
      <c r="E17" s="27">
        <f t="shared" si="0"/>
        <v>44384821</v>
      </c>
      <c r="F17" s="28">
        <f t="shared" si="0"/>
        <v>44384821</v>
      </c>
      <c r="G17" s="28">
        <f t="shared" si="0"/>
        <v>11021083</v>
      </c>
      <c r="H17" s="28">
        <f t="shared" si="0"/>
        <v>-2310753</v>
      </c>
      <c r="I17" s="28">
        <f t="shared" si="0"/>
        <v>11662535</v>
      </c>
      <c r="J17" s="28">
        <f t="shared" si="0"/>
        <v>20372865</v>
      </c>
      <c r="K17" s="28">
        <f t="shared" si="0"/>
        <v>5342491</v>
      </c>
      <c r="L17" s="28">
        <f t="shared" si="0"/>
        <v>0</v>
      </c>
      <c r="M17" s="28">
        <f t="shared" si="0"/>
        <v>-12394150</v>
      </c>
      <c r="N17" s="28">
        <f t="shared" si="0"/>
        <v>-7051659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13321206</v>
      </c>
      <c r="X17" s="28">
        <f t="shared" si="0"/>
        <v>22192404</v>
      </c>
      <c r="Y17" s="28">
        <f t="shared" si="0"/>
        <v>-8871198</v>
      </c>
      <c r="Z17" s="29">
        <f>+IF(X17&lt;&gt;0,+(Y17/X17)*100,0)</f>
        <v>-39.974028951527742</v>
      </c>
      <c r="AA17" s="30">
        <f>SUM(AA6:AA16)</f>
        <v>44384821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-5739721</v>
      </c>
      <c r="D26" s="18"/>
      <c r="E26" s="19">
        <v>-1900000</v>
      </c>
      <c r="F26" s="20">
        <v>-1900000</v>
      </c>
      <c r="G26" s="20">
        <v>-1200000</v>
      </c>
      <c r="H26" s="20">
        <v>-1640500</v>
      </c>
      <c r="I26" s="20">
        <v>-400000</v>
      </c>
      <c r="J26" s="20">
        <v>-3240500</v>
      </c>
      <c r="K26" s="20">
        <v>-395225</v>
      </c>
      <c r="L26" s="20"/>
      <c r="M26" s="20">
        <v>-2812804</v>
      </c>
      <c r="N26" s="20">
        <v>-3208029</v>
      </c>
      <c r="O26" s="20"/>
      <c r="P26" s="20"/>
      <c r="Q26" s="20"/>
      <c r="R26" s="20"/>
      <c r="S26" s="20"/>
      <c r="T26" s="20"/>
      <c r="U26" s="20"/>
      <c r="V26" s="20"/>
      <c r="W26" s="20">
        <v>-6448529</v>
      </c>
      <c r="X26" s="20">
        <v>-949998</v>
      </c>
      <c r="Y26" s="20">
        <v>-5498531</v>
      </c>
      <c r="Z26" s="21">
        <v>578.79395535569552</v>
      </c>
      <c r="AA26" s="22">
        <v>-1900000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-5739721</v>
      </c>
      <c r="D27" s="26">
        <f>SUM(D21:D26)</f>
        <v>0</v>
      </c>
      <c r="E27" s="27">
        <f t="shared" si="1"/>
        <v>-1900000</v>
      </c>
      <c r="F27" s="28">
        <f t="shared" si="1"/>
        <v>-1900000</v>
      </c>
      <c r="G27" s="28">
        <f t="shared" si="1"/>
        <v>-1200000</v>
      </c>
      <c r="H27" s="28">
        <f t="shared" si="1"/>
        <v>-1640500</v>
      </c>
      <c r="I27" s="28">
        <f t="shared" si="1"/>
        <v>-400000</v>
      </c>
      <c r="J27" s="28">
        <f t="shared" si="1"/>
        <v>-3240500</v>
      </c>
      <c r="K27" s="28">
        <f t="shared" si="1"/>
        <v>-395225</v>
      </c>
      <c r="L27" s="28">
        <f t="shared" si="1"/>
        <v>0</v>
      </c>
      <c r="M27" s="28">
        <f t="shared" si="1"/>
        <v>-2812804</v>
      </c>
      <c r="N27" s="28">
        <f t="shared" si="1"/>
        <v>-3208029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-6448529</v>
      </c>
      <c r="X27" s="28">
        <f t="shared" si="1"/>
        <v>-949998</v>
      </c>
      <c r="Y27" s="28">
        <f t="shared" si="1"/>
        <v>-5498531</v>
      </c>
      <c r="Z27" s="29">
        <f>+IF(X27&lt;&gt;0,+(Y27/X27)*100,0)</f>
        <v>578.79395535569552</v>
      </c>
      <c r="AA27" s="30">
        <f>SUM(AA21:AA26)</f>
        <v>-1900000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-1760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48842296</v>
      </c>
      <c r="D38" s="32">
        <f>+D17+D27+D36</f>
        <v>0</v>
      </c>
      <c r="E38" s="33">
        <f t="shared" si="3"/>
        <v>42484821</v>
      </c>
      <c r="F38" s="2">
        <f t="shared" si="3"/>
        <v>42484821</v>
      </c>
      <c r="G38" s="2">
        <f t="shared" si="3"/>
        <v>9821083</v>
      </c>
      <c r="H38" s="2">
        <f t="shared" si="3"/>
        <v>-3951253</v>
      </c>
      <c r="I38" s="2">
        <f t="shared" si="3"/>
        <v>11262535</v>
      </c>
      <c r="J38" s="2">
        <f t="shared" si="3"/>
        <v>17132365</v>
      </c>
      <c r="K38" s="2">
        <f t="shared" si="3"/>
        <v>4947266</v>
      </c>
      <c r="L38" s="2">
        <f t="shared" si="3"/>
        <v>0</v>
      </c>
      <c r="M38" s="2">
        <f t="shared" si="3"/>
        <v>-15206954</v>
      </c>
      <c r="N38" s="2">
        <f t="shared" si="3"/>
        <v>-10259688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6872677</v>
      </c>
      <c r="X38" s="2">
        <f t="shared" si="3"/>
        <v>21242406</v>
      </c>
      <c r="Y38" s="2">
        <f t="shared" si="3"/>
        <v>-14369729</v>
      </c>
      <c r="Z38" s="34">
        <f>+IF(X38&lt;&gt;0,+(Y38/X38)*100,0)</f>
        <v>-67.646428563694712</v>
      </c>
      <c r="AA38" s="35">
        <f>+AA17+AA27+AA36</f>
        <v>42484821</v>
      </c>
    </row>
    <row r="39" spans="1:27" ht="13.5" x14ac:dyDescent="0.25">
      <c r="A39" s="23" t="s">
        <v>61</v>
      </c>
      <c r="B39" s="17"/>
      <c r="C39" s="32">
        <v>361195930</v>
      </c>
      <c r="D39" s="32"/>
      <c r="E39" s="33"/>
      <c r="F39" s="2"/>
      <c r="G39" s="2">
        <v>439652347</v>
      </c>
      <c r="H39" s="2">
        <f>+G40+H60</f>
        <v>449473430</v>
      </c>
      <c r="I39" s="2">
        <f>+H40+I60</f>
        <v>443738681</v>
      </c>
      <c r="J39" s="2">
        <f>+G39</f>
        <v>439652347</v>
      </c>
      <c r="K39" s="2">
        <f>+I40+K60</f>
        <v>455001216</v>
      </c>
      <c r="L39" s="2">
        <f>+K40+L60</f>
        <v>459948482</v>
      </c>
      <c r="M39" s="2">
        <f>+L40+M60</f>
        <v>459948482</v>
      </c>
      <c r="N39" s="2">
        <f>+K39</f>
        <v>455001216</v>
      </c>
      <c r="O39" s="2">
        <f>+M40+O60</f>
        <v>444741528</v>
      </c>
      <c r="P39" s="2">
        <f>+O40+P60</f>
        <v>444741528</v>
      </c>
      <c r="Q39" s="2">
        <f>+P40+Q60</f>
        <v>444741528</v>
      </c>
      <c r="R39" s="2">
        <f>+O39</f>
        <v>444741528</v>
      </c>
      <c r="S39" s="2">
        <f>+Q40+S60</f>
        <v>444741528</v>
      </c>
      <c r="T39" s="2">
        <f>+S40+T60</f>
        <v>444741528</v>
      </c>
      <c r="U39" s="2">
        <f>+T40+U60</f>
        <v>444741528</v>
      </c>
      <c r="V39" s="2">
        <f>+S39</f>
        <v>444741528</v>
      </c>
      <c r="W39" s="2">
        <f>+G39</f>
        <v>439652347</v>
      </c>
      <c r="X39" s="2"/>
      <c r="Y39" s="2">
        <f>+W39-X39</f>
        <v>439652347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410038226</v>
      </c>
      <c r="D40" s="43">
        <f t="shared" ref="D40:AA40" si="4">+D38+D39</f>
        <v>0</v>
      </c>
      <c r="E40" s="44">
        <f t="shared" si="4"/>
        <v>42484821</v>
      </c>
      <c r="F40" s="45">
        <f t="shared" si="4"/>
        <v>42484821</v>
      </c>
      <c r="G40" s="45">
        <f t="shared" si="4"/>
        <v>449473430</v>
      </c>
      <c r="H40" s="45">
        <f t="shared" si="4"/>
        <v>445522177</v>
      </c>
      <c r="I40" s="45">
        <f t="shared" si="4"/>
        <v>455001216</v>
      </c>
      <c r="J40" s="45">
        <f>+I40</f>
        <v>455001216</v>
      </c>
      <c r="K40" s="45">
        <f t="shared" si="4"/>
        <v>459948482</v>
      </c>
      <c r="L40" s="45">
        <f t="shared" si="4"/>
        <v>459948482</v>
      </c>
      <c r="M40" s="45">
        <f t="shared" si="4"/>
        <v>444741528</v>
      </c>
      <c r="N40" s="45">
        <f>+M40</f>
        <v>444741528</v>
      </c>
      <c r="O40" s="45">
        <f t="shared" si="4"/>
        <v>444741528</v>
      </c>
      <c r="P40" s="45">
        <f t="shared" si="4"/>
        <v>444741528</v>
      </c>
      <c r="Q40" s="45">
        <f t="shared" si="4"/>
        <v>444741528</v>
      </c>
      <c r="R40" s="45">
        <f>+Q40</f>
        <v>444741528</v>
      </c>
      <c r="S40" s="45">
        <f t="shared" si="4"/>
        <v>444741528</v>
      </c>
      <c r="T40" s="45">
        <f t="shared" si="4"/>
        <v>444741528</v>
      </c>
      <c r="U40" s="45">
        <f t="shared" si="4"/>
        <v>444741528</v>
      </c>
      <c r="V40" s="45">
        <f>+U40</f>
        <v>444741528</v>
      </c>
      <c r="W40" s="45">
        <f>+V40</f>
        <v>444741528</v>
      </c>
      <c r="X40" s="45">
        <f t="shared" si="4"/>
        <v>21242406</v>
      </c>
      <c r="Y40" s="45">
        <f t="shared" si="4"/>
        <v>425282618</v>
      </c>
      <c r="Z40" s="46">
        <f>+IF(X40&lt;&gt;0,+(Y40/X40)*100,0)</f>
        <v>2002.0454274341616</v>
      </c>
      <c r="AA40" s="47">
        <f t="shared" si="4"/>
        <v>42484821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439652347</v>
      </c>
      <c r="I60">
        <v>-1783496</v>
      </c>
      <c r="J60">
        <v>439652347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990490798</v>
      </c>
      <c r="D7" s="18"/>
      <c r="E7" s="19">
        <v>1572120044</v>
      </c>
      <c r="F7" s="20">
        <v>1572120044</v>
      </c>
      <c r="G7" s="20">
        <v>88309536</v>
      </c>
      <c r="H7" s="20">
        <v>104149513</v>
      </c>
      <c r="I7" s="20">
        <v>105707113</v>
      </c>
      <c r="J7" s="20">
        <v>298166162</v>
      </c>
      <c r="K7" s="20">
        <v>108029970</v>
      </c>
      <c r="L7" s="20">
        <v>87732810</v>
      </c>
      <c r="M7" s="20"/>
      <c r="N7" s="20">
        <v>195762780</v>
      </c>
      <c r="O7" s="20"/>
      <c r="P7" s="20"/>
      <c r="Q7" s="20"/>
      <c r="R7" s="20"/>
      <c r="S7" s="20"/>
      <c r="T7" s="20"/>
      <c r="U7" s="20"/>
      <c r="V7" s="20"/>
      <c r="W7" s="20">
        <v>493928942</v>
      </c>
      <c r="X7" s="20">
        <v>786060024</v>
      </c>
      <c r="Y7" s="20">
        <v>-292131082</v>
      </c>
      <c r="Z7" s="21">
        <v>-37.163966246933832</v>
      </c>
      <c r="AA7" s="22">
        <v>1572120044</v>
      </c>
    </row>
    <row r="8" spans="1:27" ht="13.5" x14ac:dyDescent="0.25">
      <c r="A8" s="23" t="s">
        <v>36</v>
      </c>
      <c r="B8" s="17" t="s">
        <v>32</v>
      </c>
      <c r="C8" s="18">
        <v>783001</v>
      </c>
      <c r="D8" s="18"/>
      <c r="E8" s="19">
        <v>298436071</v>
      </c>
      <c r="F8" s="20">
        <v>298436071</v>
      </c>
      <c r="G8" s="20">
        <v>60940</v>
      </c>
      <c r="H8" s="20">
        <v>47047</v>
      </c>
      <c r="I8" s="20">
        <v>47660</v>
      </c>
      <c r="J8" s="20">
        <v>155647</v>
      </c>
      <c r="K8" s="20">
        <v>44396</v>
      </c>
      <c r="L8" s="20">
        <v>38523</v>
      </c>
      <c r="M8" s="20"/>
      <c r="N8" s="20">
        <v>82919</v>
      </c>
      <c r="O8" s="20"/>
      <c r="P8" s="20"/>
      <c r="Q8" s="20"/>
      <c r="R8" s="20"/>
      <c r="S8" s="20"/>
      <c r="T8" s="20"/>
      <c r="U8" s="20"/>
      <c r="V8" s="20"/>
      <c r="W8" s="20">
        <v>238566</v>
      </c>
      <c r="X8" s="20">
        <v>149218038</v>
      </c>
      <c r="Y8" s="20">
        <v>-148979472</v>
      </c>
      <c r="Z8" s="21">
        <v>-99.840122546042323</v>
      </c>
      <c r="AA8" s="22">
        <v>298436071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143164962</v>
      </c>
      <c r="Y9" s="20">
        <v>-143164962</v>
      </c>
      <c r="Z9" s="21">
        <v>-100</v>
      </c>
      <c r="AA9" s="22">
        <v>286329927</v>
      </c>
    </row>
    <row r="10" spans="1:27" ht="13.5" x14ac:dyDescent="0.25">
      <c r="A10" s="23" t="s">
        <v>38</v>
      </c>
      <c r="B10" s="17" t="s">
        <v>6</v>
      </c>
      <c r="C10" s="18">
        <v>54100000</v>
      </c>
      <c r="D10" s="18"/>
      <c r="E10" s="19">
        <v>52203750</v>
      </c>
      <c r="F10" s="20">
        <v>52203750</v>
      </c>
      <c r="G10" s="20">
        <v>17000000</v>
      </c>
      <c r="H10" s="20">
        <v>2000000</v>
      </c>
      <c r="I10" s="20"/>
      <c r="J10" s="20">
        <v>19000000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/>
      <c r="T10" s="20"/>
      <c r="U10" s="20"/>
      <c r="V10" s="20"/>
      <c r="W10" s="20">
        <v>38000000</v>
      </c>
      <c r="X10" s="20">
        <v>26101878</v>
      </c>
      <c r="Y10" s="20">
        <v>11898122</v>
      </c>
      <c r="Z10" s="21">
        <v>45.583394420891857</v>
      </c>
      <c r="AA10" s="22">
        <v>52203750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79998</v>
      </c>
      <c r="Y12" s="20">
        <v>-79998</v>
      </c>
      <c r="Z12" s="21">
        <v>-100</v>
      </c>
      <c r="AA12" s="22">
        <v>160000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-895708458</v>
      </c>
      <c r="D14" s="18"/>
      <c r="E14" s="19">
        <v>-2295252359</v>
      </c>
      <c r="F14" s="20">
        <v>-2295252359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>
        <v>-66860471</v>
      </c>
      <c r="L14" s="20">
        <v>-49837515</v>
      </c>
      <c r="M14" s="20"/>
      <c r="N14" s="20">
        <v>-116697986</v>
      </c>
      <c r="O14" s="20"/>
      <c r="P14" s="20"/>
      <c r="Q14" s="20"/>
      <c r="R14" s="20"/>
      <c r="S14" s="20"/>
      <c r="T14" s="20"/>
      <c r="U14" s="20"/>
      <c r="V14" s="20"/>
      <c r="W14" s="20">
        <v>-406520695</v>
      </c>
      <c r="X14" s="20">
        <v>-1147626168</v>
      </c>
      <c r="Y14" s="20">
        <v>741105473</v>
      </c>
      <c r="Z14" s="21">
        <v>-64.57725465528074</v>
      </c>
      <c r="AA14" s="22">
        <v>-2295252359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-92062258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-46031124</v>
      </c>
      <c r="Y15" s="20">
        <v>46031124</v>
      </c>
      <c r="Z15" s="21">
        <v>-100</v>
      </c>
      <c r="AA15" s="22">
        <v>-92062258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149665341</v>
      </c>
      <c r="D17" s="26">
        <f>SUM(D6:D16)</f>
        <v>0</v>
      </c>
      <c r="E17" s="27">
        <f t="shared" si="0"/>
        <v>-178064825</v>
      </c>
      <c r="F17" s="28">
        <f t="shared" si="0"/>
        <v>-178064825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41213895</v>
      </c>
      <c r="L17" s="28">
        <f t="shared" si="0"/>
        <v>56933818</v>
      </c>
      <c r="M17" s="28">
        <f t="shared" si="0"/>
        <v>0</v>
      </c>
      <c r="N17" s="28">
        <f t="shared" si="0"/>
        <v>98147713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125646813</v>
      </c>
      <c r="X17" s="28">
        <f t="shared" si="0"/>
        <v>-89032392</v>
      </c>
      <c r="Y17" s="28">
        <f t="shared" si="0"/>
        <v>214679205</v>
      </c>
      <c r="Z17" s="29">
        <f>+IF(X17&lt;&gt;0,+(Y17/X17)*100,0)</f>
        <v>-241.1248312861234</v>
      </c>
      <c r="AA17" s="30">
        <f>SUM(AA6:AA16)</f>
        <v>-178064825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-51580365</v>
      </c>
      <c r="D26" s="18"/>
      <c r="E26" s="19">
        <v>-110404250</v>
      </c>
      <c r="F26" s="20">
        <v>-110404250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>
        <v>-12916316</v>
      </c>
      <c r="L26" s="20"/>
      <c r="M26" s="20"/>
      <c r="N26" s="20">
        <v>-12916316</v>
      </c>
      <c r="O26" s="20"/>
      <c r="P26" s="20"/>
      <c r="Q26" s="20"/>
      <c r="R26" s="20"/>
      <c r="S26" s="20"/>
      <c r="T26" s="20"/>
      <c r="U26" s="20"/>
      <c r="V26" s="20"/>
      <c r="W26" s="20">
        <v>-36774666</v>
      </c>
      <c r="X26" s="20">
        <v>-55202124</v>
      </c>
      <c r="Y26" s="20">
        <v>18427458</v>
      </c>
      <c r="Z26" s="21">
        <v>-33.381791613670522</v>
      </c>
      <c r="AA26" s="22">
        <v>-110404250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-51580365</v>
      </c>
      <c r="D27" s="26">
        <f>SUM(D21:D26)</f>
        <v>0</v>
      </c>
      <c r="E27" s="27">
        <f t="shared" si="1"/>
        <v>-110404250</v>
      </c>
      <c r="F27" s="28">
        <f t="shared" si="1"/>
        <v>-110404250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-12916316</v>
      </c>
      <c r="L27" s="28">
        <f t="shared" si="1"/>
        <v>0</v>
      </c>
      <c r="M27" s="28">
        <f t="shared" si="1"/>
        <v>0</v>
      </c>
      <c r="N27" s="28">
        <f t="shared" si="1"/>
        <v>-12916316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-36774666</v>
      </c>
      <c r="X27" s="28">
        <f t="shared" si="1"/>
        <v>-55202124</v>
      </c>
      <c r="Y27" s="28">
        <f t="shared" si="1"/>
        <v>18427458</v>
      </c>
      <c r="Z27" s="29">
        <f>+IF(X27&lt;&gt;0,+(Y27/X27)*100,0)</f>
        <v>-33.381791613670522</v>
      </c>
      <c r="AA27" s="30">
        <f>SUM(AA21:AA26)</f>
        <v>-110404250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-364857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-364857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97720119</v>
      </c>
      <c r="D38" s="32">
        <f>+D17+D27+D36</f>
        <v>0</v>
      </c>
      <c r="E38" s="33">
        <f t="shared" si="3"/>
        <v>-288469075</v>
      </c>
      <c r="F38" s="2">
        <f t="shared" si="3"/>
        <v>-288469075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28297579</v>
      </c>
      <c r="L38" s="2">
        <f t="shared" si="3"/>
        <v>56933818</v>
      </c>
      <c r="M38" s="2">
        <f t="shared" si="3"/>
        <v>0</v>
      </c>
      <c r="N38" s="2">
        <f t="shared" si="3"/>
        <v>85231397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88872147</v>
      </c>
      <c r="X38" s="2">
        <f t="shared" si="3"/>
        <v>-144234516</v>
      </c>
      <c r="Y38" s="2">
        <f t="shared" si="3"/>
        <v>233106663</v>
      </c>
      <c r="Z38" s="34">
        <f>+IF(X38&lt;&gt;0,+(Y38/X38)*100,0)</f>
        <v>-161.61642127325473</v>
      </c>
      <c r="AA38" s="35">
        <f>+AA17+AA27+AA36</f>
        <v>-288469075</v>
      </c>
    </row>
    <row r="39" spans="1:27" ht="13.5" x14ac:dyDescent="0.25">
      <c r="A39" s="23" t="s">
        <v>61</v>
      </c>
      <c r="B39" s="17"/>
      <c r="C39" s="32">
        <v>172035042</v>
      </c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337393831</v>
      </c>
      <c r="M39" s="2">
        <f>+L40+M60</f>
        <v>394327649</v>
      </c>
      <c r="N39" s="2">
        <f>+K39</f>
        <v>309096252</v>
      </c>
      <c r="O39" s="2">
        <f>+M40+O60</f>
        <v>394327649</v>
      </c>
      <c r="P39" s="2">
        <f>+O40+P60</f>
        <v>394327649</v>
      </c>
      <c r="Q39" s="2">
        <f>+P40+Q60</f>
        <v>394327649</v>
      </c>
      <c r="R39" s="2">
        <f>+O39</f>
        <v>394327649</v>
      </c>
      <c r="S39" s="2">
        <f>+Q40+S60</f>
        <v>394327649</v>
      </c>
      <c r="T39" s="2">
        <f>+S40+T60</f>
        <v>394327649</v>
      </c>
      <c r="U39" s="2">
        <f>+T40+U60</f>
        <v>394327649</v>
      </c>
      <c r="V39" s="2">
        <f>+S39</f>
        <v>394327649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269755161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-288469075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337393831</v>
      </c>
      <c r="L40" s="45">
        <f t="shared" si="4"/>
        <v>394327649</v>
      </c>
      <c r="M40" s="45">
        <f t="shared" si="4"/>
        <v>394327649</v>
      </c>
      <c r="N40" s="45">
        <f>+M40</f>
        <v>394327649</v>
      </c>
      <c r="O40" s="45">
        <f t="shared" si="4"/>
        <v>394327649</v>
      </c>
      <c r="P40" s="45">
        <f t="shared" si="4"/>
        <v>394327649</v>
      </c>
      <c r="Q40" s="45">
        <f t="shared" si="4"/>
        <v>394327649</v>
      </c>
      <c r="R40" s="45">
        <f>+Q40</f>
        <v>394327649</v>
      </c>
      <c r="S40" s="45">
        <f t="shared" si="4"/>
        <v>394327649</v>
      </c>
      <c r="T40" s="45">
        <f t="shared" si="4"/>
        <v>394327649</v>
      </c>
      <c r="U40" s="45">
        <f t="shared" si="4"/>
        <v>394327649</v>
      </c>
      <c r="V40" s="45">
        <f>+U40</f>
        <v>394327649</v>
      </c>
      <c r="W40" s="45">
        <f>+V40</f>
        <v>394327649</v>
      </c>
      <c r="X40" s="45">
        <f t="shared" si="4"/>
        <v>-144234516</v>
      </c>
      <c r="Y40" s="45">
        <f t="shared" si="4"/>
        <v>538562165</v>
      </c>
      <c r="Z40" s="46">
        <f>+IF(X40&lt;&gt;0,+(Y40/X40)*100,0)</f>
        <v>-373.39340120224762</v>
      </c>
      <c r="AA40" s="47">
        <f t="shared" si="4"/>
        <v>-288469075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366793944</v>
      </c>
      <c r="G7" s="20">
        <v>27698137</v>
      </c>
      <c r="H7" s="20">
        <v>47078317</v>
      </c>
      <c r="I7" s="20">
        <v>37842776</v>
      </c>
      <c r="J7" s="20">
        <v>112619230</v>
      </c>
      <c r="K7" s="20">
        <v>42382458</v>
      </c>
      <c r="L7" s="20">
        <v>32853744</v>
      </c>
      <c r="M7" s="20">
        <v>33025556</v>
      </c>
      <c r="N7" s="20">
        <v>108261758</v>
      </c>
      <c r="O7" s="20"/>
      <c r="P7" s="20"/>
      <c r="Q7" s="20"/>
      <c r="R7" s="20"/>
      <c r="S7" s="20"/>
      <c r="T7" s="20"/>
      <c r="U7" s="20"/>
      <c r="V7" s="20"/>
      <c r="W7" s="20">
        <v>220880988</v>
      </c>
      <c r="X7" s="20">
        <v>183396972</v>
      </c>
      <c r="Y7" s="20">
        <v>37484016</v>
      </c>
      <c r="Z7" s="21">
        <v>20.438732216363963</v>
      </c>
      <c r="AA7" s="22">
        <v>366793944</v>
      </c>
    </row>
    <row r="8" spans="1:27" ht="13.5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>
        <v>62879</v>
      </c>
      <c r="L8" s="20">
        <v>101778</v>
      </c>
      <c r="M8" s="20">
        <v>101839</v>
      </c>
      <c r="N8" s="20">
        <v>266496</v>
      </c>
      <c r="O8" s="20"/>
      <c r="P8" s="20"/>
      <c r="Q8" s="20"/>
      <c r="R8" s="20"/>
      <c r="S8" s="20"/>
      <c r="T8" s="20"/>
      <c r="U8" s="20"/>
      <c r="V8" s="20"/>
      <c r="W8" s="20">
        <v>474769</v>
      </c>
      <c r="X8" s="20">
        <v>709026</v>
      </c>
      <c r="Y8" s="20">
        <v>-234257</v>
      </c>
      <c r="Z8" s="21">
        <v>-33.03926795350241</v>
      </c>
      <c r="AA8" s="22">
        <v>1418052</v>
      </c>
    </row>
    <row r="9" spans="1:27" ht="13.5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>
        <v>7412840</v>
      </c>
      <c r="N9" s="20">
        <v>7412840</v>
      </c>
      <c r="O9" s="20"/>
      <c r="P9" s="20"/>
      <c r="Q9" s="20"/>
      <c r="R9" s="20"/>
      <c r="S9" s="20"/>
      <c r="T9" s="20"/>
      <c r="U9" s="20"/>
      <c r="V9" s="20"/>
      <c r="W9" s="20">
        <v>15194107</v>
      </c>
      <c r="X9" s="20">
        <v>8119236</v>
      </c>
      <c r="Y9" s="20">
        <v>7074871</v>
      </c>
      <c r="Z9" s="21">
        <v>87.137151820688558</v>
      </c>
      <c r="AA9" s="22">
        <v>16238472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28890004</v>
      </c>
      <c r="Y10" s="20">
        <v>-28890004</v>
      </c>
      <c r="Z10" s="21">
        <v>-100</v>
      </c>
      <c r="AA10" s="22">
        <v>28050000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>
        <v>-26722226</v>
      </c>
      <c r="L14" s="20">
        <v>-27399862</v>
      </c>
      <c r="M14" s="20">
        <v>-27455194</v>
      </c>
      <c r="N14" s="20">
        <v>-81577282</v>
      </c>
      <c r="O14" s="20"/>
      <c r="P14" s="20"/>
      <c r="Q14" s="20"/>
      <c r="R14" s="20"/>
      <c r="S14" s="20"/>
      <c r="T14" s="20"/>
      <c r="U14" s="20"/>
      <c r="V14" s="20"/>
      <c r="W14" s="20">
        <v>-152649688</v>
      </c>
      <c r="X14" s="20">
        <v>-384418404</v>
      </c>
      <c r="Y14" s="20">
        <v>231768716</v>
      </c>
      <c r="Z14" s="21">
        <v>-60.290744040444011</v>
      </c>
      <c r="AA14" s="22">
        <v>-768836811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-14670561</v>
      </c>
      <c r="Y15" s="20">
        <v>14670561</v>
      </c>
      <c r="Z15" s="21">
        <v>-100</v>
      </c>
      <c r="AA15" s="22">
        <v>-29341122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-385677465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15723111</v>
      </c>
      <c r="L17" s="28">
        <f t="shared" si="0"/>
        <v>5555660</v>
      </c>
      <c r="M17" s="28">
        <f t="shared" si="0"/>
        <v>13085041</v>
      </c>
      <c r="N17" s="28">
        <f t="shared" si="0"/>
        <v>34363812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83900176</v>
      </c>
      <c r="X17" s="28">
        <f t="shared" si="0"/>
        <v>-177973727</v>
      </c>
      <c r="Y17" s="28">
        <f t="shared" si="0"/>
        <v>261873903</v>
      </c>
      <c r="Z17" s="29">
        <f>+IF(X17&lt;&gt;0,+(Y17/X17)*100,0)</f>
        <v>-147.1418885327945</v>
      </c>
      <c r="AA17" s="30">
        <f>SUM(AA6:AA16)</f>
        <v>-385677465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>
        <v>-2707453</v>
      </c>
      <c r="L26" s="20">
        <v>-8008416</v>
      </c>
      <c r="M26" s="20">
        <v>-16055538</v>
      </c>
      <c r="N26" s="20">
        <v>-26771407</v>
      </c>
      <c r="O26" s="20"/>
      <c r="P26" s="20"/>
      <c r="Q26" s="20"/>
      <c r="R26" s="20"/>
      <c r="S26" s="20"/>
      <c r="T26" s="20"/>
      <c r="U26" s="20"/>
      <c r="V26" s="20"/>
      <c r="W26" s="20">
        <v>-27080172</v>
      </c>
      <c r="X26" s="20">
        <v>-26919176</v>
      </c>
      <c r="Y26" s="20">
        <v>-160996</v>
      </c>
      <c r="Z26" s="21">
        <v>0.59807179833439184</v>
      </c>
      <c r="AA26" s="22">
        <v>-50706264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-2707453</v>
      </c>
      <c r="L27" s="28">
        <f t="shared" si="1"/>
        <v>-8008416</v>
      </c>
      <c r="M27" s="28">
        <f t="shared" si="1"/>
        <v>-16055538</v>
      </c>
      <c r="N27" s="28">
        <f t="shared" si="1"/>
        <v>-26771407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-27080172</v>
      </c>
      <c r="X27" s="28">
        <f t="shared" si="1"/>
        <v>-26919176</v>
      </c>
      <c r="Y27" s="28">
        <f t="shared" si="1"/>
        <v>-160996</v>
      </c>
      <c r="Z27" s="29">
        <f>+IF(X27&lt;&gt;0,+(Y27/X27)*100,0)</f>
        <v>0.59807179833439184</v>
      </c>
      <c r="AA27" s="30">
        <f>SUM(AA21:AA26)</f>
        <v>-50706264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-231167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-231167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219663754</v>
      </c>
      <c r="D38" s="32">
        <f>+D17+D27+D36</f>
        <v>0</v>
      </c>
      <c r="E38" s="33">
        <f t="shared" si="3"/>
        <v>-436383729</v>
      </c>
      <c r="F38" s="2">
        <f t="shared" si="3"/>
        <v>-436383729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13015658</v>
      </c>
      <c r="L38" s="2">
        <f t="shared" si="3"/>
        <v>-2452756</v>
      </c>
      <c r="M38" s="2">
        <f t="shared" si="3"/>
        <v>-2970497</v>
      </c>
      <c r="N38" s="2">
        <f t="shared" si="3"/>
        <v>7592405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56820004</v>
      </c>
      <c r="X38" s="2">
        <f t="shared" si="3"/>
        <v>-204892903</v>
      </c>
      <c r="Y38" s="2">
        <f t="shared" si="3"/>
        <v>261712907</v>
      </c>
      <c r="Z38" s="34">
        <f>+IF(X38&lt;&gt;0,+(Y38/X38)*100,0)</f>
        <v>-127.73156276672013</v>
      </c>
      <c r="AA38" s="35">
        <f>+AA17+AA27+AA36</f>
        <v>-436383729</v>
      </c>
    </row>
    <row r="39" spans="1:27" ht="13.5" x14ac:dyDescent="0.25">
      <c r="A39" s="23" t="s">
        <v>61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-1581584551</v>
      </c>
      <c r="M39" s="2">
        <f>+L40+M60</f>
        <v>-1584037307</v>
      </c>
      <c r="N39" s="2">
        <f>+K39</f>
        <v>-1594600209</v>
      </c>
      <c r="O39" s="2">
        <f>+M40+O60</f>
        <v>-1587007804</v>
      </c>
      <c r="P39" s="2">
        <f>+O40+P60</f>
        <v>-1587007804</v>
      </c>
      <c r="Q39" s="2">
        <f>+P40+Q60</f>
        <v>-1587007804</v>
      </c>
      <c r="R39" s="2">
        <f>+O39</f>
        <v>-1587007804</v>
      </c>
      <c r="S39" s="2">
        <f>+Q40+S60</f>
        <v>-1587007804</v>
      </c>
      <c r="T39" s="2">
        <f>+S40+T60</f>
        <v>-1587007804</v>
      </c>
      <c r="U39" s="2">
        <f>+T40+U60</f>
        <v>-1587007804</v>
      </c>
      <c r="V39" s="2">
        <f>+S39</f>
        <v>-1587007804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ht="13.5" x14ac:dyDescent="0.25">
      <c r="A40" s="41" t="s">
        <v>63</v>
      </c>
      <c r="B40" s="42" t="s">
        <v>62</v>
      </c>
      <c r="C40" s="43">
        <f>+C38+C39</f>
        <v>-1033345453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-941791441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-1581584551</v>
      </c>
      <c r="L40" s="45">
        <f t="shared" si="4"/>
        <v>-1584037307</v>
      </c>
      <c r="M40" s="45">
        <f t="shared" si="4"/>
        <v>-1587007804</v>
      </c>
      <c r="N40" s="45">
        <f>+M40</f>
        <v>-1587007804</v>
      </c>
      <c r="O40" s="45">
        <f t="shared" si="4"/>
        <v>-1587007804</v>
      </c>
      <c r="P40" s="45">
        <f t="shared" si="4"/>
        <v>-1587007804</v>
      </c>
      <c r="Q40" s="45">
        <f t="shared" si="4"/>
        <v>-1587007804</v>
      </c>
      <c r="R40" s="45">
        <f>+Q40</f>
        <v>-1587007804</v>
      </c>
      <c r="S40" s="45">
        <f t="shared" si="4"/>
        <v>-1587007804</v>
      </c>
      <c r="T40" s="45">
        <f t="shared" si="4"/>
        <v>-1587007804</v>
      </c>
      <c r="U40" s="45">
        <f t="shared" si="4"/>
        <v>-1587007804</v>
      </c>
      <c r="V40" s="45">
        <f>+U40</f>
        <v>-1587007804</v>
      </c>
      <c r="W40" s="45">
        <f>+V40</f>
        <v>-1587007804</v>
      </c>
      <c r="X40" s="45">
        <f t="shared" si="4"/>
        <v>-710300615</v>
      </c>
      <c r="Y40" s="45">
        <f t="shared" si="4"/>
        <v>-876707189</v>
      </c>
      <c r="Z40" s="46">
        <f>+IF(X40&lt;&gt;0,+(Y40/X40)*100,0)</f>
        <v>123.42762634381219</v>
      </c>
      <c r="AA40" s="47">
        <f t="shared" si="4"/>
        <v>-941791441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38341114</v>
      </c>
      <c r="D7" s="18"/>
      <c r="E7" s="19">
        <v>81688144</v>
      </c>
      <c r="F7" s="20">
        <v>81688144</v>
      </c>
      <c r="G7" s="20">
        <v>5372293</v>
      </c>
      <c r="H7" s="20">
        <v>4730077</v>
      </c>
      <c r="I7" s="20">
        <v>2594888</v>
      </c>
      <c r="J7" s="20">
        <v>12697258</v>
      </c>
      <c r="K7" s="20">
        <v>4073422</v>
      </c>
      <c r="L7" s="20">
        <v>3945681</v>
      </c>
      <c r="M7" s="20">
        <v>3232143</v>
      </c>
      <c r="N7" s="20">
        <v>11251246</v>
      </c>
      <c r="O7" s="20"/>
      <c r="P7" s="20"/>
      <c r="Q7" s="20"/>
      <c r="R7" s="20"/>
      <c r="S7" s="20"/>
      <c r="T7" s="20"/>
      <c r="U7" s="20"/>
      <c r="V7" s="20"/>
      <c r="W7" s="20">
        <v>23948504</v>
      </c>
      <c r="X7" s="20">
        <v>40844070</v>
      </c>
      <c r="Y7" s="20">
        <v>-16895566</v>
      </c>
      <c r="Z7" s="21">
        <v>-41.366019595990309</v>
      </c>
      <c r="AA7" s="22">
        <v>81688144</v>
      </c>
    </row>
    <row r="8" spans="1:27" ht="13.5" x14ac:dyDescent="0.25">
      <c r="A8" s="23" t="s">
        <v>36</v>
      </c>
      <c r="B8" s="17" t="s">
        <v>32</v>
      </c>
      <c r="C8" s="18">
        <v>247427</v>
      </c>
      <c r="D8" s="18"/>
      <c r="E8" s="19">
        <v>1778088</v>
      </c>
      <c r="F8" s="20">
        <v>1778088</v>
      </c>
      <c r="G8" s="20">
        <v>12454</v>
      </c>
      <c r="H8" s="20">
        <v>8800</v>
      </c>
      <c r="I8" s="20">
        <v>8344</v>
      </c>
      <c r="J8" s="20">
        <v>29598</v>
      </c>
      <c r="K8" s="20">
        <v>3205</v>
      </c>
      <c r="L8" s="20">
        <v>6309</v>
      </c>
      <c r="M8" s="20">
        <v>4689</v>
      </c>
      <c r="N8" s="20">
        <v>14203</v>
      </c>
      <c r="O8" s="20"/>
      <c r="P8" s="20"/>
      <c r="Q8" s="20"/>
      <c r="R8" s="20"/>
      <c r="S8" s="20"/>
      <c r="T8" s="20"/>
      <c r="U8" s="20"/>
      <c r="V8" s="20"/>
      <c r="W8" s="20">
        <v>43801</v>
      </c>
      <c r="X8" s="20">
        <v>889044</v>
      </c>
      <c r="Y8" s="20">
        <v>-845243</v>
      </c>
      <c r="Z8" s="21">
        <v>-95.073247218360407</v>
      </c>
      <c r="AA8" s="22">
        <v>1778088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14000000</v>
      </c>
      <c r="D10" s="18"/>
      <c r="E10" s="19">
        <v>835000</v>
      </c>
      <c r="F10" s="20">
        <v>835000</v>
      </c>
      <c r="G10" s="20">
        <v>835000</v>
      </c>
      <c r="H10" s="20"/>
      <c r="I10" s="20"/>
      <c r="J10" s="20">
        <v>835000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835000</v>
      </c>
      <c r="X10" s="20">
        <v>417498</v>
      </c>
      <c r="Y10" s="20">
        <v>417502</v>
      </c>
      <c r="Z10" s="21">
        <v>100.00095808842198</v>
      </c>
      <c r="AA10" s="22">
        <v>835000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-24238162</v>
      </c>
      <c r="D14" s="18"/>
      <c r="E14" s="19">
        <v>-120888980</v>
      </c>
      <c r="F14" s="20">
        <v>-120888980</v>
      </c>
      <c r="G14" s="20">
        <v>-2822304</v>
      </c>
      <c r="H14" s="20">
        <v>-1986537</v>
      </c>
      <c r="I14" s="20"/>
      <c r="J14" s="20">
        <v>-4808841</v>
      </c>
      <c r="K14" s="20">
        <v>-678610</v>
      </c>
      <c r="L14" s="20">
        <v>-1298142</v>
      </c>
      <c r="M14" s="20">
        <v>-1741424</v>
      </c>
      <c r="N14" s="20">
        <v>-3718176</v>
      </c>
      <c r="O14" s="20"/>
      <c r="P14" s="20"/>
      <c r="Q14" s="20"/>
      <c r="R14" s="20"/>
      <c r="S14" s="20"/>
      <c r="T14" s="20"/>
      <c r="U14" s="20"/>
      <c r="V14" s="20"/>
      <c r="W14" s="20">
        <v>-8527017</v>
      </c>
      <c r="X14" s="20">
        <v>-60444504</v>
      </c>
      <c r="Y14" s="20">
        <v>51917487</v>
      </c>
      <c r="Z14" s="21">
        <v>-85.892816657077702</v>
      </c>
      <c r="AA14" s="22">
        <v>-120888980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28350379</v>
      </c>
      <c r="D17" s="26">
        <f>SUM(D6:D16)</f>
        <v>0</v>
      </c>
      <c r="E17" s="27">
        <f t="shared" si="0"/>
        <v>-36587748</v>
      </c>
      <c r="F17" s="28">
        <f t="shared" si="0"/>
        <v>-36587748</v>
      </c>
      <c r="G17" s="28">
        <f t="shared" si="0"/>
        <v>3397443</v>
      </c>
      <c r="H17" s="28">
        <f t="shared" si="0"/>
        <v>2752340</v>
      </c>
      <c r="I17" s="28">
        <f t="shared" si="0"/>
        <v>2603232</v>
      </c>
      <c r="J17" s="28">
        <f t="shared" si="0"/>
        <v>8753015</v>
      </c>
      <c r="K17" s="28">
        <f t="shared" si="0"/>
        <v>3398017</v>
      </c>
      <c r="L17" s="28">
        <f t="shared" si="0"/>
        <v>2653848</v>
      </c>
      <c r="M17" s="28">
        <f t="shared" si="0"/>
        <v>1495408</v>
      </c>
      <c r="N17" s="28">
        <f t="shared" si="0"/>
        <v>7547273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16300288</v>
      </c>
      <c r="X17" s="28">
        <f t="shared" si="0"/>
        <v>-18293892</v>
      </c>
      <c r="Y17" s="28">
        <f t="shared" si="0"/>
        <v>34594180</v>
      </c>
      <c r="Z17" s="29">
        <f>+IF(X17&lt;&gt;0,+(Y17/X17)*100,0)</f>
        <v>-189.10235175762489</v>
      </c>
      <c r="AA17" s="30">
        <f>SUM(AA6:AA16)</f>
        <v>-36587748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-22120900</v>
      </c>
      <c r="D26" s="18"/>
      <c r="E26" s="19">
        <v>-4295405</v>
      </c>
      <c r="F26" s="20">
        <v>-4295405</v>
      </c>
      <c r="G26" s="20">
        <v>-221237</v>
      </c>
      <c r="H26" s="20"/>
      <c r="I26" s="20"/>
      <c r="J26" s="20">
        <v>-221237</v>
      </c>
      <c r="K26" s="20">
        <v>-200000</v>
      </c>
      <c r="L26" s="20">
        <v>-224701</v>
      </c>
      <c r="M26" s="20"/>
      <c r="N26" s="20">
        <v>-424701</v>
      </c>
      <c r="O26" s="20"/>
      <c r="P26" s="20"/>
      <c r="Q26" s="20"/>
      <c r="R26" s="20"/>
      <c r="S26" s="20"/>
      <c r="T26" s="20"/>
      <c r="U26" s="20"/>
      <c r="V26" s="20"/>
      <c r="W26" s="20">
        <v>-645938</v>
      </c>
      <c r="X26" s="20">
        <v>-2147706</v>
      </c>
      <c r="Y26" s="20">
        <v>1501768</v>
      </c>
      <c r="Z26" s="21">
        <v>-69.924282001354001</v>
      </c>
      <c r="AA26" s="22">
        <v>-4295405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-22120900</v>
      </c>
      <c r="D27" s="26">
        <f>SUM(D21:D26)</f>
        <v>0</v>
      </c>
      <c r="E27" s="27">
        <f t="shared" si="1"/>
        <v>-4295405</v>
      </c>
      <c r="F27" s="28">
        <f t="shared" si="1"/>
        <v>-4295405</v>
      </c>
      <c r="G27" s="28">
        <f t="shared" si="1"/>
        <v>-221237</v>
      </c>
      <c r="H27" s="28">
        <f t="shared" si="1"/>
        <v>0</v>
      </c>
      <c r="I27" s="28">
        <f t="shared" si="1"/>
        <v>0</v>
      </c>
      <c r="J27" s="28">
        <f t="shared" si="1"/>
        <v>-221237</v>
      </c>
      <c r="K27" s="28">
        <f t="shared" si="1"/>
        <v>-200000</v>
      </c>
      <c r="L27" s="28">
        <f t="shared" si="1"/>
        <v>-224701</v>
      </c>
      <c r="M27" s="28">
        <f t="shared" si="1"/>
        <v>0</v>
      </c>
      <c r="N27" s="28">
        <f t="shared" si="1"/>
        <v>-424701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-645938</v>
      </c>
      <c r="X27" s="28">
        <f t="shared" si="1"/>
        <v>-2147706</v>
      </c>
      <c r="Y27" s="28">
        <f t="shared" si="1"/>
        <v>1501768</v>
      </c>
      <c r="Z27" s="29">
        <f>+IF(X27&lt;&gt;0,+(Y27/X27)*100,0)</f>
        <v>-69.924282001354001</v>
      </c>
      <c r="AA27" s="30">
        <f>SUM(AA21:AA26)</f>
        <v>-4295405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-26463</v>
      </c>
      <c r="D33" s="18"/>
      <c r="E33" s="19"/>
      <c r="F33" s="20"/>
      <c r="G33" s="20"/>
      <c r="H33" s="36">
        <v>-280</v>
      </c>
      <c r="I33" s="36"/>
      <c r="J33" s="36">
        <v>-280</v>
      </c>
      <c r="K33" s="20"/>
      <c r="L33" s="20">
        <v>-4316</v>
      </c>
      <c r="M33" s="20"/>
      <c r="N33" s="20">
        <v>-4316</v>
      </c>
      <c r="O33" s="36"/>
      <c r="P33" s="36"/>
      <c r="Q33" s="36"/>
      <c r="R33" s="20"/>
      <c r="S33" s="20"/>
      <c r="T33" s="20"/>
      <c r="U33" s="20"/>
      <c r="V33" s="36"/>
      <c r="W33" s="36">
        <v>-4596</v>
      </c>
      <c r="X33" s="36"/>
      <c r="Y33" s="20">
        <v>-4596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-26463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-280</v>
      </c>
      <c r="I36" s="28">
        <f t="shared" si="2"/>
        <v>0</v>
      </c>
      <c r="J36" s="28">
        <f t="shared" si="2"/>
        <v>-280</v>
      </c>
      <c r="K36" s="28">
        <f t="shared" si="2"/>
        <v>0</v>
      </c>
      <c r="L36" s="28">
        <f t="shared" si="2"/>
        <v>-4316</v>
      </c>
      <c r="M36" s="28">
        <f t="shared" si="2"/>
        <v>0</v>
      </c>
      <c r="N36" s="28">
        <f t="shared" si="2"/>
        <v>-4316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-4596</v>
      </c>
      <c r="X36" s="28">
        <f t="shared" si="2"/>
        <v>0</v>
      </c>
      <c r="Y36" s="28">
        <f t="shared" si="2"/>
        <v>-4596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6203016</v>
      </c>
      <c r="D38" s="32">
        <f>+D17+D27+D36</f>
        <v>0</v>
      </c>
      <c r="E38" s="33">
        <f t="shared" si="3"/>
        <v>-40883153</v>
      </c>
      <c r="F38" s="2">
        <f t="shared" si="3"/>
        <v>-40883153</v>
      </c>
      <c r="G38" s="2">
        <f t="shared" si="3"/>
        <v>3176206</v>
      </c>
      <c r="H38" s="2">
        <f t="shared" si="3"/>
        <v>2752060</v>
      </c>
      <c r="I38" s="2">
        <f t="shared" si="3"/>
        <v>2603232</v>
      </c>
      <c r="J38" s="2">
        <f t="shared" si="3"/>
        <v>8531498</v>
      </c>
      <c r="K38" s="2">
        <f t="shared" si="3"/>
        <v>3198017</v>
      </c>
      <c r="L38" s="2">
        <f t="shared" si="3"/>
        <v>2424831</v>
      </c>
      <c r="M38" s="2">
        <f t="shared" si="3"/>
        <v>1495408</v>
      </c>
      <c r="N38" s="2">
        <f t="shared" si="3"/>
        <v>7118256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15649754</v>
      </c>
      <c r="X38" s="2">
        <f t="shared" si="3"/>
        <v>-20441598</v>
      </c>
      <c r="Y38" s="2">
        <f t="shared" si="3"/>
        <v>36091352</v>
      </c>
      <c r="Z38" s="34">
        <f>+IF(X38&lt;&gt;0,+(Y38/X38)*100,0)</f>
        <v>-176.55836887116163</v>
      </c>
      <c r="AA38" s="35">
        <f>+AA17+AA27+AA36</f>
        <v>-40883153</v>
      </c>
    </row>
    <row r="39" spans="1:27" ht="13.5" x14ac:dyDescent="0.25">
      <c r="A39" s="23" t="s">
        <v>61</v>
      </c>
      <c r="B39" s="17"/>
      <c r="C39" s="32">
        <v>118894519</v>
      </c>
      <c r="D39" s="32"/>
      <c r="E39" s="33">
        <v>26666593</v>
      </c>
      <c r="F39" s="2">
        <v>26666593</v>
      </c>
      <c r="G39" s="2">
        <v>147900466</v>
      </c>
      <c r="H39" s="2">
        <f>+G40+H60</f>
        <v>151076672</v>
      </c>
      <c r="I39" s="2">
        <f>+H40+I60</f>
        <v>153828732</v>
      </c>
      <c r="J39" s="2">
        <f>+G39</f>
        <v>147900466</v>
      </c>
      <c r="K39" s="2">
        <f>+I40+K60</f>
        <v>156431964</v>
      </c>
      <c r="L39" s="2">
        <f>+K40+L60</f>
        <v>159629981</v>
      </c>
      <c r="M39" s="2">
        <f>+L40+M60</f>
        <v>162054812</v>
      </c>
      <c r="N39" s="2">
        <f>+K39</f>
        <v>156431964</v>
      </c>
      <c r="O39" s="2">
        <f>+M40+O60</f>
        <v>163550220</v>
      </c>
      <c r="P39" s="2">
        <f>+O40+P60</f>
        <v>163550220</v>
      </c>
      <c r="Q39" s="2">
        <f>+P40+Q60</f>
        <v>163550220</v>
      </c>
      <c r="R39" s="2">
        <f>+O39</f>
        <v>163550220</v>
      </c>
      <c r="S39" s="2">
        <f>+Q40+S60</f>
        <v>163550220</v>
      </c>
      <c r="T39" s="2">
        <f>+S40+T60</f>
        <v>163550220</v>
      </c>
      <c r="U39" s="2">
        <f>+T40+U60</f>
        <v>163550220</v>
      </c>
      <c r="V39" s="2">
        <f>+S39</f>
        <v>163550220</v>
      </c>
      <c r="W39" s="2">
        <f>+G39</f>
        <v>147900466</v>
      </c>
      <c r="X39" s="2">
        <v>26666593</v>
      </c>
      <c r="Y39" s="2">
        <f>+W39-X39</f>
        <v>121233873</v>
      </c>
      <c r="Z39" s="34">
        <f>+IF(X39&lt;&gt;0,+(Y39/X39)*100,0)</f>
        <v>454.62827966062258</v>
      </c>
      <c r="AA39" s="35">
        <v>26666593</v>
      </c>
    </row>
    <row r="40" spans="1:27" ht="13.5" x14ac:dyDescent="0.25">
      <c r="A40" s="41" t="s">
        <v>63</v>
      </c>
      <c r="B40" s="42" t="s">
        <v>62</v>
      </c>
      <c r="C40" s="43">
        <f>+C38+C39</f>
        <v>125097535</v>
      </c>
      <c r="D40" s="43">
        <f t="shared" ref="D40:AA40" si="4">+D38+D39</f>
        <v>0</v>
      </c>
      <c r="E40" s="44">
        <f t="shared" si="4"/>
        <v>-14216560</v>
      </c>
      <c r="F40" s="45">
        <f t="shared" si="4"/>
        <v>-14216560</v>
      </c>
      <c r="G40" s="45">
        <f t="shared" si="4"/>
        <v>151076672</v>
      </c>
      <c r="H40" s="45">
        <f t="shared" si="4"/>
        <v>153828732</v>
      </c>
      <c r="I40" s="45">
        <f t="shared" si="4"/>
        <v>156431964</v>
      </c>
      <c r="J40" s="45">
        <f>+I40</f>
        <v>156431964</v>
      </c>
      <c r="K40" s="45">
        <f t="shared" si="4"/>
        <v>159629981</v>
      </c>
      <c r="L40" s="45">
        <f t="shared" si="4"/>
        <v>162054812</v>
      </c>
      <c r="M40" s="45">
        <f t="shared" si="4"/>
        <v>163550220</v>
      </c>
      <c r="N40" s="45">
        <f>+M40</f>
        <v>163550220</v>
      </c>
      <c r="O40" s="45">
        <f t="shared" si="4"/>
        <v>163550220</v>
      </c>
      <c r="P40" s="45">
        <f t="shared" si="4"/>
        <v>163550220</v>
      </c>
      <c r="Q40" s="45">
        <f t="shared" si="4"/>
        <v>163550220</v>
      </c>
      <c r="R40" s="45">
        <f>+Q40</f>
        <v>163550220</v>
      </c>
      <c r="S40" s="45">
        <f t="shared" si="4"/>
        <v>163550220</v>
      </c>
      <c r="T40" s="45">
        <f t="shared" si="4"/>
        <v>163550220</v>
      </c>
      <c r="U40" s="45">
        <f t="shared" si="4"/>
        <v>163550220</v>
      </c>
      <c r="V40" s="45">
        <f>+U40</f>
        <v>163550220</v>
      </c>
      <c r="W40" s="45">
        <f>+V40</f>
        <v>163550220</v>
      </c>
      <c r="X40" s="45">
        <f t="shared" si="4"/>
        <v>6224995</v>
      </c>
      <c r="Y40" s="45">
        <f t="shared" si="4"/>
        <v>157325225</v>
      </c>
      <c r="Z40" s="46">
        <f>+IF(X40&lt;&gt;0,+(Y40/X40)*100,0)</f>
        <v>2527.3148813774151</v>
      </c>
      <c r="AA40" s="47">
        <f t="shared" si="4"/>
        <v>-14216560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147900466</v>
      </c>
      <c r="J60">
        <v>147900466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>
        <v>-500</v>
      </c>
      <c r="M6" s="20"/>
      <c r="N6" s="20">
        <v>-500</v>
      </c>
      <c r="O6" s="20"/>
      <c r="P6" s="20"/>
      <c r="Q6" s="20"/>
      <c r="R6" s="20"/>
      <c r="S6" s="20"/>
      <c r="T6" s="20"/>
      <c r="U6" s="20"/>
      <c r="V6" s="20"/>
      <c r="W6" s="20">
        <v>-500</v>
      </c>
      <c r="X6" s="20"/>
      <c r="Y6" s="20">
        <v>-500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2500002</v>
      </c>
      <c r="Y9" s="20">
        <v>-2500002</v>
      </c>
      <c r="Z9" s="21">
        <v>-100</v>
      </c>
      <c r="AA9" s="22">
        <v>5000000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25200000</v>
      </c>
      <c r="F10" s="20">
        <v>25200000</v>
      </c>
      <c r="G10" s="20"/>
      <c r="H10" s="20"/>
      <c r="I10" s="20">
        <v>2000000</v>
      </c>
      <c r="J10" s="20">
        <v>2000000</v>
      </c>
      <c r="K10" s="20"/>
      <c r="L10" s="20">
        <v>9200000</v>
      </c>
      <c r="M10" s="20">
        <v>2000000</v>
      </c>
      <c r="N10" s="20">
        <v>11200000</v>
      </c>
      <c r="O10" s="20"/>
      <c r="P10" s="20"/>
      <c r="Q10" s="20"/>
      <c r="R10" s="20"/>
      <c r="S10" s="20"/>
      <c r="T10" s="20"/>
      <c r="U10" s="20"/>
      <c r="V10" s="20"/>
      <c r="W10" s="20">
        <v>13200000</v>
      </c>
      <c r="X10" s="20">
        <v>12600000</v>
      </c>
      <c r="Y10" s="20">
        <v>600000</v>
      </c>
      <c r="Z10" s="21">
        <v>4.7619047619047619</v>
      </c>
      <c r="AA10" s="22">
        <v>25200000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-24718185</v>
      </c>
      <c r="D14" s="18"/>
      <c r="E14" s="19">
        <v>-29766753</v>
      </c>
      <c r="F14" s="20">
        <v>-29766753</v>
      </c>
      <c r="G14" s="20"/>
      <c r="H14" s="20">
        <v>-2475780</v>
      </c>
      <c r="I14" s="20">
        <v>-3729849</v>
      </c>
      <c r="J14" s="20">
        <v>-6205629</v>
      </c>
      <c r="K14" s="20">
        <v>-2421031</v>
      </c>
      <c r="L14" s="20">
        <v>-4262051</v>
      </c>
      <c r="M14" s="20">
        <v>-4245079</v>
      </c>
      <c r="N14" s="20">
        <v>-10928161</v>
      </c>
      <c r="O14" s="20"/>
      <c r="P14" s="20"/>
      <c r="Q14" s="20"/>
      <c r="R14" s="20"/>
      <c r="S14" s="20"/>
      <c r="T14" s="20"/>
      <c r="U14" s="20"/>
      <c r="V14" s="20"/>
      <c r="W14" s="20">
        <v>-17133790</v>
      </c>
      <c r="X14" s="20">
        <v>-14883378</v>
      </c>
      <c r="Y14" s="20">
        <v>-2250412</v>
      </c>
      <c r="Z14" s="21">
        <v>15.120304006254495</v>
      </c>
      <c r="AA14" s="22">
        <v>-29766753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-24718416</v>
      </c>
      <c r="D17" s="26">
        <f>SUM(D6:D16)</f>
        <v>0</v>
      </c>
      <c r="E17" s="27">
        <f t="shared" si="0"/>
        <v>433247</v>
      </c>
      <c r="F17" s="28">
        <f t="shared" si="0"/>
        <v>433247</v>
      </c>
      <c r="G17" s="28">
        <f t="shared" si="0"/>
        <v>0</v>
      </c>
      <c r="H17" s="28">
        <f t="shared" si="0"/>
        <v>-2475780</v>
      </c>
      <c r="I17" s="28">
        <f t="shared" si="0"/>
        <v>-1729849</v>
      </c>
      <c r="J17" s="28">
        <f t="shared" si="0"/>
        <v>-4205629</v>
      </c>
      <c r="K17" s="28">
        <f t="shared" si="0"/>
        <v>-2421031</v>
      </c>
      <c r="L17" s="28">
        <f t="shared" si="0"/>
        <v>4937449</v>
      </c>
      <c r="M17" s="28">
        <f t="shared" si="0"/>
        <v>-2245079</v>
      </c>
      <c r="N17" s="28">
        <f t="shared" si="0"/>
        <v>271339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-3934290</v>
      </c>
      <c r="X17" s="28">
        <f t="shared" si="0"/>
        <v>216624</v>
      </c>
      <c r="Y17" s="28">
        <f t="shared" si="0"/>
        <v>-4150914</v>
      </c>
      <c r="Z17" s="29">
        <f>+IF(X17&lt;&gt;0,+(Y17/X17)*100,0)</f>
        <v>-1916.1838023487703</v>
      </c>
      <c r="AA17" s="30">
        <f>SUM(AA6:AA16)</f>
        <v>433247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-15525200</v>
      </c>
      <c r="D26" s="18"/>
      <c r="E26" s="19">
        <v>-30700000</v>
      </c>
      <c r="F26" s="20">
        <v>-30700000</v>
      </c>
      <c r="G26" s="20"/>
      <c r="H26" s="20">
        <v>-7118864</v>
      </c>
      <c r="I26" s="20">
        <v>-1726703</v>
      </c>
      <c r="J26" s="20">
        <v>-8845567</v>
      </c>
      <c r="K26" s="20">
        <v>-2031899</v>
      </c>
      <c r="L26" s="20">
        <v>-1701604</v>
      </c>
      <c r="M26" s="20">
        <v>-3710148</v>
      </c>
      <c r="N26" s="20">
        <v>-7443651</v>
      </c>
      <c r="O26" s="20"/>
      <c r="P26" s="20"/>
      <c r="Q26" s="20"/>
      <c r="R26" s="20"/>
      <c r="S26" s="20"/>
      <c r="T26" s="20"/>
      <c r="U26" s="20"/>
      <c r="V26" s="20"/>
      <c r="W26" s="20">
        <v>-16289218</v>
      </c>
      <c r="X26" s="20">
        <v>-15350004</v>
      </c>
      <c r="Y26" s="20">
        <v>-939214</v>
      </c>
      <c r="Z26" s="21">
        <v>6.1186563860178795</v>
      </c>
      <c r="AA26" s="22">
        <v>-30700000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-15525200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0</v>
      </c>
      <c r="H27" s="28">
        <f t="shared" si="1"/>
        <v>-7118864</v>
      </c>
      <c r="I27" s="28">
        <f t="shared" si="1"/>
        <v>-1726703</v>
      </c>
      <c r="J27" s="28">
        <f t="shared" si="1"/>
        <v>-8845567</v>
      </c>
      <c r="K27" s="28">
        <f t="shared" si="1"/>
        <v>-2031899</v>
      </c>
      <c r="L27" s="28">
        <f t="shared" si="1"/>
        <v>-1701604</v>
      </c>
      <c r="M27" s="28">
        <f t="shared" si="1"/>
        <v>-3710148</v>
      </c>
      <c r="N27" s="28">
        <f t="shared" si="1"/>
        <v>-7443651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-16289218</v>
      </c>
      <c r="X27" s="28">
        <f t="shared" si="1"/>
        <v>-15350004</v>
      </c>
      <c r="Y27" s="28">
        <f t="shared" si="1"/>
        <v>-939214</v>
      </c>
      <c r="Z27" s="29">
        <f>+IF(X27&lt;&gt;0,+(Y27/X27)*100,0)</f>
        <v>6.1186563860178795</v>
      </c>
      <c r="AA27" s="30">
        <f>SUM(AA21:AA26)</f>
        <v>-30700000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-40243616</v>
      </c>
      <c r="D38" s="32">
        <f>+D17+D27+D36</f>
        <v>0</v>
      </c>
      <c r="E38" s="33">
        <f t="shared" si="3"/>
        <v>-30266753</v>
      </c>
      <c r="F38" s="2">
        <f t="shared" si="3"/>
        <v>-30266753</v>
      </c>
      <c r="G38" s="2">
        <f t="shared" si="3"/>
        <v>0</v>
      </c>
      <c r="H38" s="2">
        <f t="shared" si="3"/>
        <v>-9594644</v>
      </c>
      <c r="I38" s="2">
        <f t="shared" si="3"/>
        <v>-3456552</v>
      </c>
      <c r="J38" s="2">
        <f t="shared" si="3"/>
        <v>-13051196</v>
      </c>
      <c r="K38" s="2">
        <f t="shared" si="3"/>
        <v>-4452930</v>
      </c>
      <c r="L38" s="2">
        <f t="shared" si="3"/>
        <v>3235845</v>
      </c>
      <c r="M38" s="2">
        <f t="shared" si="3"/>
        <v>-5955227</v>
      </c>
      <c r="N38" s="2">
        <f t="shared" si="3"/>
        <v>-7172312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-20223508</v>
      </c>
      <c r="X38" s="2">
        <f t="shared" si="3"/>
        <v>-15133380</v>
      </c>
      <c r="Y38" s="2">
        <f t="shared" si="3"/>
        <v>-5090128</v>
      </c>
      <c r="Z38" s="34">
        <f>+IF(X38&lt;&gt;0,+(Y38/X38)*100,0)</f>
        <v>33.6351033278752</v>
      </c>
      <c r="AA38" s="35">
        <f>+AA17+AA27+AA36</f>
        <v>-30266753</v>
      </c>
    </row>
    <row r="39" spans="1:27" ht="13.5" x14ac:dyDescent="0.25">
      <c r="A39" s="23" t="s">
        <v>61</v>
      </c>
      <c r="B39" s="17"/>
      <c r="C39" s="32">
        <v>-121444633</v>
      </c>
      <c r="D39" s="32"/>
      <c r="E39" s="33"/>
      <c r="F39" s="2"/>
      <c r="G39" s="2">
        <v>-165012308</v>
      </c>
      <c r="H39" s="2">
        <f>+G40+H60</f>
        <v>-165012308</v>
      </c>
      <c r="I39" s="2">
        <f>+H40+I60</f>
        <v>-174606952</v>
      </c>
      <c r="J39" s="2">
        <f>+G39</f>
        <v>-165012308</v>
      </c>
      <c r="K39" s="2">
        <f>+I40+K60</f>
        <v>-178063504</v>
      </c>
      <c r="L39" s="2">
        <f>+K40+L60</f>
        <v>-182516434</v>
      </c>
      <c r="M39" s="2">
        <f>+L40+M60</f>
        <v>-179280589</v>
      </c>
      <c r="N39" s="2">
        <f>+K39</f>
        <v>-178063504</v>
      </c>
      <c r="O39" s="2">
        <f>+M40+O60</f>
        <v>-185235816</v>
      </c>
      <c r="P39" s="2">
        <f>+O40+P60</f>
        <v>-185235816</v>
      </c>
      <c r="Q39" s="2">
        <f>+P40+Q60</f>
        <v>-185235816</v>
      </c>
      <c r="R39" s="2">
        <f>+O39</f>
        <v>-185235816</v>
      </c>
      <c r="S39" s="2">
        <f>+Q40+S60</f>
        <v>-185235816</v>
      </c>
      <c r="T39" s="2">
        <f>+S40+T60</f>
        <v>-185235816</v>
      </c>
      <c r="U39" s="2">
        <f>+T40+U60</f>
        <v>-185235816</v>
      </c>
      <c r="V39" s="2">
        <f>+S39</f>
        <v>-185235816</v>
      </c>
      <c r="W39" s="2">
        <f>+G39</f>
        <v>-165012308</v>
      </c>
      <c r="X39" s="2"/>
      <c r="Y39" s="2">
        <f>+W39-X39</f>
        <v>-165012308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-161688249</v>
      </c>
      <c r="D40" s="43">
        <f t="shared" ref="D40:AA40" si="4">+D38+D39</f>
        <v>0</v>
      </c>
      <c r="E40" s="44">
        <f t="shared" si="4"/>
        <v>-30266753</v>
      </c>
      <c r="F40" s="45">
        <f t="shared" si="4"/>
        <v>-30266753</v>
      </c>
      <c r="G40" s="45">
        <f t="shared" si="4"/>
        <v>-165012308</v>
      </c>
      <c r="H40" s="45">
        <f t="shared" si="4"/>
        <v>-174606952</v>
      </c>
      <c r="I40" s="45">
        <f t="shared" si="4"/>
        <v>-178063504</v>
      </c>
      <c r="J40" s="45">
        <f>+I40</f>
        <v>-178063504</v>
      </c>
      <c r="K40" s="45">
        <f t="shared" si="4"/>
        <v>-182516434</v>
      </c>
      <c r="L40" s="45">
        <f t="shared" si="4"/>
        <v>-179280589</v>
      </c>
      <c r="M40" s="45">
        <f t="shared" si="4"/>
        <v>-185235816</v>
      </c>
      <c r="N40" s="45">
        <f>+M40</f>
        <v>-185235816</v>
      </c>
      <c r="O40" s="45">
        <f t="shared" si="4"/>
        <v>-185235816</v>
      </c>
      <c r="P40" s="45">
        <f t="shared" si="4"/>
        <v>-185235816</v>
      </c>
      <c r="Q40" s="45">
        <f t="shared" si="4"/>
        <v>-185235816</v>
      </c>
      <c r="R40" s="45">
        <f>+Q40</f>
        <v>-185235816</v>
      </c>
      <c r="S40" s="45">
        <f t="shared" si="4"/>
        <v>-185235816</v>
      </c>
      <c r="T40" s="45">
        <f t="shared" si="4"/>
        <v>-185235816</v>
      </c>
      <c r="U40" s="45">
        <f t="shared" si="4"/>
        <v>-185235816</v>
      </c>
      <c r="V40" s="45">
        <f>+U40</f>
        <v>-185235816</v>
      </c>
      <c r="W40" s="45">
        <f>+V40</f>
        <v>-185235816</v>
      </c>
      <c r="X40" s="45">
        <f t="shared" si="4"/>
        <v>-15133380</v>
      </c>
      <c r="Y40" s="45">
        <f t="shared" si="4"/>
        <v>-170102436</v>
      </c>
      <c r="Z40" s="46">
        <f>+IF(X40&lt;&gt;0,+(Y40/X40)*100,0)</f>
        <v>1124.0214413435731</v>
      </c>
      <c r="AA40" s="47">
        <f t="shared" si="4"/>
        <v>-30266753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-165012308</v>
      </c>
      <c r="J60">
        <v>-165012308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1100000</v>
      </c>
      <c r="H10" s="20"/>
      <c r="I10" s="20"/>
      <c r="J10" s="20">
        <v>1100000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1100000</v>
      </c>
      <c r="X10" s="20"/>
      <c r="Y10" s="20">
        <v>1100000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-17704738</v>
      </c>
      <c r="D14" s="18"/>
      <c r="E14" s="19"/>
      <c r="F14" s="20"/>
      <c r="G14" s="20">
        <v>-55495</v>
      </c>
      <c r="H14" s="20"/>
      <c r="I14" s="20">
        <v>-6196724</v>
      </c>
      <c r="J14" s="20">
        <v>-6252219</v>
      </c>
      <c r="K14" s="20">
        <v>-1350199</v>
      </c>
      <c r="L14" s="20">
        <v>-34280</v>
      </c>
      <c r="M14" s="20">
        <v>-9956363</v>
      </c>
      <c r="N14" s="20">
        <v>-11340842</v>
      </c>
      <c r="O14" s="20"/>
      <c r="P14" s="20"/>
      <c r="Q14" s="20"/>
      <c r="R14" s="20"/>
      <c r="S14" s="20"/>
      <c r="T14" s="20"/>
      <c r="U14" s="20"/>
      <c r="V14" s="20"/>
      <c r="W14" s="20">
        <v>-17593061</v>
      </c>
      <c r="X14" s="20"/>
      <c r="Y14" s="20">
        <v>-17593061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-17704738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1044505</v>
      </c>
      <c r="H17" s="28">
        <f t="shared" si="0"/>
        <v>0</v>
      </c>
      <c r="I17" s="28">
        <f t="shared" si="0"/>
        <v>-6196724</v>
      </c>
      <c r="J17" s="28">
        <f t="shared" si="0"/>
        <v>-5152219</v>
      </c>
      <c r="K17" s="28">
        <f t="shared" si="0"/>
        <v>-1350199</v>
      </c>
      <c r="L17" s="28">
        <f t="shared" si="0"/>
        <v>-34280</v>
      </c>
      <c r="M17" s="28">
        <f t="shared" si="0"/>
        <v>-9956363</v>
      </c>
      <c r="N17" s="28">
        <f t="shared" si="0"/>
        <v>-11340842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-16493061</v>
      </c>
      <c r="X17" s="28">
        <f t="shared" si="0"/>
        <v>0</v>
      </c>
      <c r="Y17" s="28">
        <f t="shared" si="0"/>
        <v>-16493061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-6880000</v>
      </c>
      <c r="F26" s="20">
        <v>-6880000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-2752000</v>
      </c>
      <c r="Y26" s="20">
        <v>2752000</v>
      </c>
      <c r="Z26" s="21">
        <v>-100</v>
      </c>
      <c r="AA26" s="22">
        <v>-6880000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-6880000</v>
      </c>
      <c r="F27" s="28">
        <f t="shared" si="1"/>
        <v>-6880000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-2752000</v>
      </c>
      <c r="Y27" s="28">
        <f t="shared" si="1"/>
        <v>2752000</v>
      </c>
      <c r="Z27" s="29">
        <f>+IF(X27&lt;&gt;0,+(Y27/X27)*100,0)</f>
        <v>-100</v>
      </c>
      <c r="AA27" s="30">
        <f>SUM(AA21:AA26)</f>
        <v>-6880000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-17704738</v>
      </c>
      <c r="D38" s="32">
        <f>+D17+D27+D36</f>
        <v>0</v>
      </c>
      <c r="E38" s="33">
        <f t="shared" si="3"/>
        <v>-6880000</v>
      </c>
      <c r="F38" s="2">
        <f t="shared" si="3"/>
        <v>-6880000</v>
      </c>
      <c r="G38" s="2">
        <f t="shared" si="3"/>
        <v>1044505</v>
      </c>
      <c r="H38" s="2">
        <f t="shared" si="3"/>
        <v>0</v>
      </c>
      <c r="I38" s="2">
        <f t="shared" si="3"/>
        <v>-6196724</v>
      </c>
      <c r="J38" s="2">
        <f t="shared" si="3"/>
        <v>-5152219</v>
      </c>
      <c r="K38" s="2">
        <f t="shared" si="3"/>
        <v>-1350199</v>
      </c>
      <c r="L38" s="2">
        <f t="shared" si="3"/>
        <v>-34280</v>
      </c>
      <c r="M38" s="2">
        <f t="shared" si="3"/>
        <v>-9956363</v>
      </c>
      <c r="N38" s="2">
        <f t="shared" si="3"/>
        <v>-11340842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-16493061</v>
      </c>
      <c r="X38" s="2">
        <f t="shared" si="3"/>
        <v>-2752000</v>
      </c>
      <c r="Y38" s="2">
        <f t="shared" si="3"/>
        <v>-13741061</v>
      </c>
      <c r="Z38" s="34">
        <f>+IF(X38&lt;&gt;0,+(Y38/X38)*100,0)</f>
        <v>499.31180959302327</v>
      </c>
      <c r="AA38" s="35">
        <f>+AA17+AA27+AA36</f>
        <v>-6880000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-43230549</v>
      </c>
      <c r="H39" s="2">
        <f>+G40+H60</f>
        <v>-42186044</v>
      </c>
      <c r="I39" s="2">
        <f>+H40+I60</f>
        <v>-42186044</v>
      </c>
      <c r="J39" s="2">
        <f>+G39</f>
        <v>-43230549</v>
      </c>
      <c r="K39" s="2">
        <f>+I40+K60</f>
        <v>-48382768</v>
      </c>
      <c r="L39" s="2">
        <f>+K40+L60</f>
        <v>-49732967</v>
      </c>
      <c r="M39" s="2">
        <f>+L40+M60</f>
        <v>-49767247</v>
      </c>
      <c r="N39" s="2">
        <f>+K39</f>
        <v>-48382768</v>
      </c>
      <c r="O39" s="2">
        <f>+M40+O60</f>
        <v>-59723610</v>
      </c>
      <c r="P39" s="2">
        <f>+O40+P60</f>
        <v>-59723610</v>
      </c>
      <c r="Q39" s="2">
        <f>+P40+Q60</f>
        <v>-59723610</v>
      </c>
      <c r="R39" s="2">
        <f>+O39</f>
        <v>-59723610</v>
      </c>
      <c r="S39" s="2">
        <f>+Q40+S60</f>
        <v>-59723610</v>
      </c>
      <c r="T39" s="2">
        <f>+S40+T60</f>
        <v>-59723610</v>
      </c>
      <c r="U39" s="2">
        <f>+T40+U60</f>
        <v>-59723610</v>
      </c>
      <c r="V39" s="2">
        <f>+S39</f>
        <v>-59723610</v>
      </c>
      <c r="W39" s="2">
        <f>+G39</f>
        <v>-43230549</v>
      </c>
      <c r="X39" s="2"/>
      <c r="Y39" s="2">
        <f>+W39-X39</f>
        <v>-43230549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-17704738</v>
      </c>
      <c r="D40" s="43">
        <f t="shared" ref="D40:AA40" si="4">+D38+D39</f>
        <v>0</v>
      </c>
      <c r="E40" s="44">
        <f t="shared" si="4"/>
        <v>-6880000</v>
      </c>
      <c r="F40" s="45">
        <f t="shared" si="4"/>
        <v>-6880000</v>
      </c>
      <c r="G40" s="45">
        <f t="shared" si="4"/>
        <v>-42186044</v>
      </c>
      <c r="H40" s="45">
        <f t="shared" si="4"/>
        <v>-42186044</v>
      </c>
      <c r="I40" s="45">
        <f t="shared" si="4"/>
        <v>-48382768</v>
      </c>
      <c r="J40" s="45">
        <f>+I40</f>
        <v>-48382768</v>
      </c>
      <c r="K40" s="45">
        <f t="shared" si="4"/>
        <v>-49732967</v>
      </c>
      <c r="L40" s="45">
        <f t="shared" si="4"/>
        <v>-49767247</v>
      </c>
      <c r="M40" s="45">
        <f t="shared" si="4"/>
        <v>-59723610</v>
      </c>
      <c r="N40" s="45">
        <f>+M40</f>
        <v>-59723610</v>
      </c>
      <c r="O40" s="45">
        <f t="shared" si="4"/>
        <v>-59723610</v>
      </c>
      <c r="P40" s="45">
        <f t="shared" si="4"/>
        <v>-59723610</v>
      </c>
      <c r="Q40" s="45">
        <f t="shared" si="4"/>
        <v>-59723610</v>
      </c>
      <c r="R40" s="45">
        <f>+Q40</f>
        <v>-59723610</v>
      </c>
      <c r="S40" s="45">
        <f t="shared" si="4"/>
        <v>-59723610</v>
      </c>
      <c r="T40" s="45">
        <f t="shared" si="4"/>
        <v>-59723610</v>
      </c>
      <c r="U40" s="45">
        <f t="shared" si="4"/>
        <v>-59723610</v>
      </c>
      <c r="V40" s="45">
        <f>+U40</f>
        <v>-59723610</v>
      </c>
      <c r="W40" s="45">
        <f>+V40</f>
        <v>-59723610</v>
      </c>
      <c r="X40" s="45">
        <f t="shared" si="4"/>
        <v>-2752000</v>
      </c>
      <c r="Y40" s="45">
        <f t="shared" si="4"/>
        <v>-56971610</v>
      </c>
      <c r="Z40" s="46">
        <f>+IF(X40&lt;&gt;0,+(Y40/X40)*100,0)</f>
        <v>2070.1893168604652</v>
      </c>
      <c r="AA40" s="47">
        <f t="shared" si="4"/>
        <v>-6880000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-43230549</v>
      </c>
      <c r="J60">
        <v>-43230549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9809843</v>
      </c>
      <c r="D7" s="18"/>
      <c r="E7" s="19">
        <v>203730227</v>
      </c>
      <c r="F7" s="20">
        <v>203730227</v>
      </c>
      <c r="G7" s="20">
        <v>552631</v>
      </c>
      <c r="H7" s="20">
        <v>627382</v>
      </c>
      <c r="I7" s="20">
        <v>761437</v>
      </c>
      <c r="J7" s="20">
        <v>1941450</v>
      </c>
      <c r="K7" s="20">
        <v>1721993</v>
      </c>
      <c r="L7" s="20">
        <v>622397</v>
      </c>
      <c r="M7" s="20">
        <v>621523</v>
      </c>
      <c r="N7" s="20">
        <v>2965913</v>
      </c>
      <c r="O7" s="20"/>
      <c r="P7" s="20"/>
      <c r="Q7" s="20"/>
      <c r="R7" s="20"/>
      <c r="S7" s="20"/>
      <c r="T7" s="20"/>
      <c r="U7" s="20"/>
      <c r="V7" s="20"/>
      <c r="W7" s="20">
        <v>4907363</v>
      </c>
      <c r="X7" s="20">
        <v>101865114</v>
      </c>
      <c r="Y7" s="20">
        <v>-96957751</v>
      </c>
      <c r="Z7" s="21">
        <v>-95.182489070792187</v>
      </c>
      <c r="AA7" s="22">
        <v>203730227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7000000</v>
      </c>
      <c r="F8" s="20">
        <v>7000000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3499998</v>
      </c>
      <c r="Y8" s="20">
        <v>-3499998</v>
      </c>
      <c r="Z8" s="21">
        <v>-100</v>
      </c>
      <c r="AA8" s="22">
        <v>7000000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-127778625</v>
      </c>
      <c r="D14" s="18"/>
      <c r="E14" s="19">
        <v>-272761840</v>
      </c>
      <c r="F14" s="20">
        <v>-272761840</v>
      </c>
      <c r="G14" s="20">
        <v>-11383005</v>
      </c>
      <c r="H14" s="20"/>
      <c r="I14" s="20">
        <v>-2986567</v>
      </c>
      <c r="J14" s="20">
        <v>-14369572</v>
      </c>
      <c r="K14" s="20">
        <v>-8885039</v>
      </c>
      <c r="L14" s="20">
        <v>-3649023</v>
      </c>
      <c r="M14" s="20">
        <v>-27169237</v>
      </c>
      <c r="N14" s="20">
        <v>-39703299</v>
      </c>
      <c r="O14" s="20"/>
      <c r="P14" s="20"/>
      <c r="Q14" s="20"/>
      <c r="R14" s="20"/>
      <c r="S14" s="20"/>
      <c r="T14" s="20"/>
      <c r="U14" s="20"/>
      <c r="V14" s="20"/>
      <c r="W14" s="20">
        <v>-54072871</v>
      </c>
      <c r="X14" s="20">
        <v>-145765644</v>
      </c>
      <c r="Y14" s="20">
        <v>91692773</v>
      </c>
      <c r="Z14" s="21">
        <v>-62.904241688116848</v>
      </c>
      <c r="AA14" s="22">
        <v>-272761840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-117968782</v>
      </c>
      <c r="D17" s="26">
        <f>SUM(D6:D16)</f>
        <v>0</v>
      </c>
      <c r="E17" s="27">
        <f t="shared" si="0"/>
        <v>-62031613</v>
      </c>
      <c r="F17" s="28">
        <f t="shared" si="0"/>
        <v>-62031613</v>
      </c>
      <c r="G17" s="28">
        <f t="shared" si="0"/>
        <v>-10830374</v>
      </c>
      <c r="H17" s="28">
        <f t="shared" si="0"/>
        <v>627382</v>
      </c>
      <c r="I17" s="28">
        <f t="shared" si="0"/>
        <v>-2225130</v>
      </c>
      <c r="J17" s="28">
        <f t="shared" si="0"/>
        <v>-12428122</v>
      </c>
      <c r="K17" s="28">
        <f t="shared" si="0"/>
        <v>-7163046</v>
      </c>
      <c r="L17" s="28">
        <f t="shared" si="0"/>
        <v>-3026626</v>
      </c>
      <c r="M17" s="28">
        <f t="shared" si="0"/>
        <v>-26547714</v>
      </c>
      <c r="N17" s="28">
        <f t="shared" si="0"/>
        <v>-36737386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-49165508</v>
      </c>
      <c r="X17" s="28">
        <f t="shared" si="0"/>
        <v>-40400532</v>
      </c>
      <c r="Y17" s="28">
        <f t="shared" si="0"/>
        <v>-8764976</v>
      </c>
      <c r="Z17" s="29">
        <f>+IF(X17&lt;&gt;0,+(Y17/X17)*100,0)</f>
        <v>21.695199459254646</v>
      </c>
      <c r="AA17" s="30">
        <f>SUM(AA6:AA16)</f>
        <v>-62031613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-12152832</v>
      </c>
      <c r="D26" s="18"/>
      <c r="E26" s="19">
        <v>-10680000</v>
      </c>
      <c r="F26" s="20">
        <v>-10680000</v>
      </c>
      <c r="G26" s="20">
        <v>-2669467</v>
      </c>
      <c r="H26" s="20">
        <v>-2546127</v>
      </c>
      <c r="I26" s="20">
        <v>-890738</v>
      </c>
      <c r="J26" s="20">
        <v>-6106332</v>
      </c>
      <c r="K26" s="20">
        <v>-1337461</v>
      </c>
      <c r="L26" s="20">
        <v>-4044529</v>
      </c>
      <c r="M26" s="20">
        <v>-1384000</v>
      </c>
      <c r="N26" s="20">
        <v>-6765990</v>
      </c>
      <c r="O26" s="20"/>
      <c r="P26" s="20"/>
      <c r="Q26" s="20"/>
      <c r="R26" s="20"/>
      <c r="S26" s="20"/>
      <c r="T26" s="20"/>
      <c r="U26" s="20"/>
      <c r="V26" s="20"/>
      <c r="W26" s="20">
        <v>-12872322</v>
      </c>
      <c r="X26" s="20">
        <v>-5340000</v>
      </c>
      <c r="Y26" s="20">
        <v>-7532322</v>
      </c>
      <c r="Z26" s="21">
        <v>141.0547191011236</v>
      </c>
      <c r="AA26" s="22">
        <v>-10680000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-12152832</v>
      </c>
      <c r="D27" s="26">
        <f>SUM(D21:D26)</f>
        <v>0</v>
      </c>
      <c r="E27" s="27">
        <f t="shared" si="1"/>
        <v>-10680000</v>
      </c>
      <c r="F27" s="28">
        <f t="shared" si="1"/>
        <v>-10680000</v>
      </c>
      <c r="G27" s="28">
        <f t="shared" si="1"/>
        <v>-2669467</v>
      </c>
      <c r="H27" s="28">
        <f t="shared" si="1"/>
        <v>-2546127</v>
      </c>
      <c r="I27" s="28">
        <f t="shared" si="1"/>
        <v>-890738</v>
      </c>
      <c r="J27" s="28">
        <f t="shared" si="1"/>
        <v>-6106332</v>
      </c>
      <c r="K27" s="28">
        <f t="shared" si="1"/>
        <v>-1337461</v>
      </c>
      <c r="L27" s="28">
        <f t="shared" si="1"/>
        <v>-4044529</v>
      </c>
      <c r="M27" s="28">
        <f t="shared" si="1"/>
        <v>-1384000</v>
      </c>
      <c r="N27" s="28">
        <f t="shared" si="1"/>
        <v>-6765990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-12872322</v>
      </c>
      <c r="X27" s="28">
        <f t="shared" si="1"/>
        <v>-5340000</v>
      </c>
      <c r="Y27" s="28">
        <f t="shared" si="1"/>
        <v>-7532322</v>
      </c>
      <c r="Z27" s="29">
        <f>+IF(X27&lt;&gt;0,+(Y27/X27)*100,0)</f>
        <v>141.0547191011236</v>
      </c>
      <c r="AA27" s="30">
        <f>SUM(AA21:AA26)</f>
        <v>-10680000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-130121705</v>
      </c>
      <c r="D38" s="32">
        <f>+D17+D27+D36</f>
        <v>0</v>
      </c>
      <c r="E38" s="33">
        <f t="shared" si="3"/>
        <v>-72711613</v>
      </c>
      <c r="F38" s="2">
        <f t="shared" si="3"/>
        <v>-72711613</v>
      </c>
      <c r="G38" s="2">
        <f t="shared" si="3"/>
        <v>-13499841</v>
      </c>
      <c r="H38" s="2">
        <f t="shared" si="3"/>
        <v>-1918745</v>
      </c>
      <c r="I38" s="2">
        <f t="shared" si="3"/>
        <v>-3115868</v>
      </c>
      <c r="J38" s="2">
        <f t="shared" si="3"/>
        <v>-18534454</v>
      </c>
      <c r="K38" s="2">
        <f t="shared" si="3"/>
        <v>-8500507</v>
      </c>
      <c r="L38" s="2">
        <f t="shared" si="3"/>
        <v>-7071155</v>
      </c>
      <c r="M38" s="2">
        <f t="shared" si="3"/>
        <v>-27931714</v>
      </c>
      <c r="N38" s="2">
        <f t="shared" si="3"/>
        <v>-43503376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-62037830</v>
      </c>
      <c r="X38" s="2">
        <f t="shared" si="3"/>
        <v>-45740532</v>
      </c>
      <c r="Y38" s="2">
        <f t="shared" si="3"/>
        <v>-16297298</v>
      </c>
      <c r="Z38" s="34">
        <f>+IF(X38&lt;&gt;0,+(Y38/X38)*100,0)</f>
        <v>35.629882923093241</v>
      </c>
      <c r="AA38" s="35">
        <f>+AA17+AA27+AA36</f>
        <v>-72711613</v>
      </c>
    </row>
    <row r="39" spans="1:27" ht="13.5" x14ac:dyDescent="0.25">
      <c r="A39" s="23" t="s">
        <v>61</v>
      </c>
      <c r="B39" s="17"/>
      <c r="C39" s="32">
        <v>404108309</v>
      </c>
      <c r="D39" s="32"/>
      <c r="E39" s="33">
        <v>404108307</v>
      </c>
      <c r="F39" s="2">
        <v>404108307</v>
      </c>
      <c r="G39" s="2">
        <v>471089457</v>
      </c>
      <c r="H39" s="2">
        <f>+G40+H60</f>
        <v>457589616</v>
      </c>
      <c r="I39" s="2">
        <f>+H40+I60</f>
        <v>455670871</v>
      </c>
      <c r="J39" s="2">
        <f>+G39</f>
        <v>471089457</v>
      </c>
      <c r="K39" s="2">
        <f>+I40+K60</f>
        <v>452555003</v>
      </c>
      <c r="L39" s="2">
        <f>+K40+L60</f>
        <v>444054496</v>
      </c>
      <c r="M39" s="2">
        <f>+L40+M60</f>
        <v>437097370</v>
      </c>
      <c r="N39" s="2">
        <f>+K39</f>
        <v>452555003</v>
      </c>
      <c r="O39" s="2">
        <f>+M40+O60</f>
        <v>409165656</v>
      </c>
      <c r="P39" s="2">
        <f>+O40+P60</f>
        <v>409165656</v>
      </c>
      <c r="Q39" s="2">
        <f>+P40+Q60</f>
        <v>409165656</v>
      </c>
      <c r="R39" s="2">
        <f>+O39</f>
        <v>409165656</v>
      </c>
      <c r="S39" s="2">
        <f>+Q40+S60</f>
        <v>409165656</v>
      </c>
      <c r="T39" s="2">
        <f>+S40+T60</f>
        <v>409165656</v>
      </c>
      <c r="U39" s="2">
        <f>+T40+U60</f>
        <v>409165656</v>
      </c>
      <c r="V39" s="2">
        <f>+S39</f>
        <v>409165656</v>
      </c>
      <c r="W39" s="2">
        <f>+G39</f>
        <v>471089457</v>
      </c>
      <c r="X39" s="2">
        <v>404108307</v>
      </c>
      <c r="Y39" s="2">
        <f>+W39-X39</f>
        <v>66981150</v>
      </c>
      <c r="Z39" s="34">
        <f>+IF(X39&lt;&gt;0,+(Y39/X39)*100,0)</f>
        <v>16.575049025161466</v>
      </c>
      <c r="AA39" s="35">
        <v>404108307</v>
      </c>
    </row>
    <row r="40" spans="1:27" ht="13.5" x14ac:dyDescent="0.25">
      <c r="A40" s="41" t="s">
        <v>63</v>
      </c>
      <c r="B40" s="42" t="s">
        <v>62</v>
      </c>
      <c r="C40" s="43">
        <f>+C38+C39</f>
        <v>273986604</v>
      </c>
      <c r="D40" s="43">
        <f t="shared" ref="D40:AA40" si="4">+D38+D39</f>
        <v>0</v>
      </c>
      <c r="E40" s="44">
        <f t="shared" si="4"/>
        <v>331396694</v>
      </c>
      <c r="F40" s="45">
        <f t="shared" si="4"/>
        <v>331396694</v>
      </c>
      <c r="G40" s="45">
        <f t="shared" si="4"/>
        <v>457589616</v>
      </c>
      <c r="H40" s="45">
        <f t="shared" si="4"/>
        <v>455670871</v>
      </c>
      <c r="I40" s="45">
        <f t="shared" si="4"/>
        <v>452555003</v>
      </c>
      <c r="J40" s="45">
        <f>+I40</f>
        <v>452555003</v>
      </c>
      <c r="K40" s="45">
        <f t="shared" si="4"/>
        <v>444054496</v>
      </c>
      <c r="L40" s="45">
        <f t="shared" si="4"/>
        <v>436983341</v>
      </c>
      <c r="M40" s="45">
        <f t="shared" si="4"/>
        <v>409165656</v>
      </c>
      <c r="N40" s="45">
        <f>+M40</f>
        <v>409165656</v>
      </c>
      <c r="O40" s="45">
        <f t="shared" si="4"/>
        <v>409165656</v>
      </c>
      <c r="P40" s="45">
        <f t="shared" si="4"/>
        <v>409165656</v>
      </c>
      <c r="Q40" s="45">
        <f t="shared" si="4"/>
        <v>409165656</v>
      </c>
      <c r="R40" s="45">
        <f>+Q40</f>
        <v>409165656</v>
      </c>
      <c r="S40" s="45">
        <f t="shared" si="4"/>
        <v>409165656</v>
      </c>
      <c r="T40" s="45">
        <f t="shared" si="4"/>
        <v>409165656</v>
      </c>
      <c r="U40" s="45">
        <f t="shared" si="4"/>
        <v>409165656</v>
      </c>
      <c r="V40" s="45">
        <f>+U40</f>
        <v>409165656</v>
      </c>
      <c r="W40" s="45">
        <f>+V40</f>
        <v>409165656</v>
      </c>
      <c r="X40" s="45">
        <f t="shared" si="4"/>
        <v>358367775</v>
      </c>
      <c r="Y40" s="45">
        <f t="shared" si="4"/>
        <v>50683852</v>
      </c>
      <c r="Z40" s="46">
        <f>+IF(X40&lt;&gt;0,+(Y40/X40)*100,0)</f>
        <v>14.142971420909706</v>
      </c>
      <c r="AA40" s="47">
        <f t="shared" si="4"/>
        <v>331396694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471089457</v>
      </c>
      <c r="J60">
        <v>471089457</v>
      </c>
      <c r="M60">
        <v>114029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-117776983</v>
      </c>
      <c r="F14" s="20">
        <v>-117776983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-58888500</v>
      </c>
      <c r="Y14" s="20">
        <v>58888500</v>
      </c>
      <c r="Z14" s="21">
        <v>-100</v>
      </c>
      <c r="AA14" s="22">
        <v>-117776983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-117776983</v>
      </c>
      <c r="F17" s="28">
        <f t="shared" si="0"/>
        <v>-117776983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-58888500</v>
      </c>
      <c r="Y17" s="28">
        <f t="shared" si="0"/>
        <v>58888500</v>
      </c>
      <c r="Z17" s="29">
        <f>+IF(X17&lt;&gt;0,+(Y17/X17)*100,0)</f>
        <v>-100</v>
      </c>
      <c r="AA17" s="30">
        <f>SUM(AA6:AA16)</f>
        <v>-117776983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-117776983</v>
      </c>
      <c r="F38" s="2">
        <f t="shared" si="3"/>
        <v>-117776983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-58888500</v>
      </c>
      <c r="Y38" s="2">
        <f t="shared" si="3"/>
        <v>58888500</v>
      </c>
      <c r="Z38" s="34">
        <f>+IF(X38&lt;&gt;0,+(Y38/X38)*100,0)</f>
        <v>-100</v>
      </c>
      <c r="AA38" s="35">
        <f>+AA17+AA27+AA36</f>
        <v>-117776983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-117776983</v>
      </c>
      <c r="F40" s="45">
        <f t="shared" si="4"/>
        <v>-117776983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-58888500</v>
      </c>
      <c r="Y40" s="45">
        <f t="shared" si="4"/>
        <v>58888500</v>
      </c>
      <c r="Z40" s="46">
        <f>+IF(X40&lt;&gt;0,+(Y40/X40)*100,0)</f>
        <v>-100</v>
      </c>
      <c r="AA40" s="47">
        <f t="shared" si="4"/>
        <v>-117776983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>
        <v>18000000</v>
      </c>
      <c r="F10" s="20">
        <v>18000000</v>
      </c>
      <c r="G10" s="20"/>
      <c r="H10" s="20"/>
      <c r="I10" s="20"/>
      <c r="J10" s="20"/>
      <c r="K10" s="20"/>
      <c r="L10" s="20"/>
      <c r="M10" s="20">
        <v>7000000</v>
      </c>
      <c r="N10" s="20">
        <v>7000000</v>
      </c>
      <c r="O10" s="20"/>
      <c r="P10" s="20"/>
      <c r="Q10" s="20"/>
      <c r="R10" s="20"/>
      <c r="S10" s="20"/>
      <c r="T10" s="20"/>
      <c r="U10" s="20"/>
      <c r="V10" s="20"/>
      <c r="W10" s="20">
        <v>7000000</v>
      </c>
      <c r="X10" s="20">
        <v>9000000</v>
      </c>
      <c r="Y10" s="20">
        <v>-2000000</v>
      </c>
      <c r="Z10" s="21">
        <v>-22.222222222222221</v>
      </c>
      <c r="AA10" s="22">
        <v>18000000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-106583759</v>
      </c>
      <c r="F14" s="20">
        <v>-106583759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-53291886</v>
      </c>
      <c r="Y14" s="20">
        <v>53291886</v>
      </c>
      <c r="Z14" s="21">
        <v>-100</v>
      </c>
      <c r="AA14" s="22">
        <v>-106583759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4000000</v>
      </c>
      <c r="D17" s="26">
        <f>SUM(D6:D16)</f>
        <v>0</v>
      </c>
      <c r="E17" s="27">
        <f t="shared" si="0"/>
        <v>-88583759</v>
      </c>
      <c r="F17" s="28">
        <f t="shared" si="0"/>
        <v>-88583759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7000000</v>
      </c>
      <c r="N17" s="28">
        <f t="shared" si="0"/>
        <v>7000000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7000000</v>
      </c>
      <c r="X17" s="28">
        <f t="shared" si="0"/>
        <v>-44291886</v>
      </c>
      <c r="Y17" s="28">
        <f t="shared" si="0"/>
        <v>51291886</v>
      </c>
      <c r="Z17" s="29">
        <f>+IF(X17&lt;&gt;0,+(Y17/X17)*100,0)</f>
        <v>-115.80424911235434</v>
      </c>
      <c r="AA17" s="30">
        <f>SUM(AA6:AA16)</f>
        <v>-88583759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-55775000</v>
      </c>
      <c r="F26" s="20">
        <v>-55775000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-27887502</v>
      </c>
      <c r="Y26" s="20">
        <v>27887502</v>
      </c>
      <c r="Z26" s="21">
        <v>-100</v>
      </c>
      <c r="AA26" s="22">
        <v>-55775000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-55775000</v>
      </c>
      <c r="F27" s="28">
        <f t="shared" si="1"/>
        <v>-55775000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-27887502</v>
      </c>
      <c r="Y27" s="28">
        <f t="shared" si="1"/>
        <v>27887502</v>
      </c>
      <c r="Z27" s="29">
        <f>+IF(X27&lt;&gt;0,+(Y27/X27)*100,0)</f>
        <v>-100</v>
      </c>
      <c r="AA27" s="30">
        <f>SUM(AA21:AA26)</f>
        <v>-55775000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4000000</v>
      </c>
      <c r="D38" s="32">
        <f>+D17+D27+D36</f>
        <v>0</v>
      </c>
      <c r="E38" s="33">
        <f t="shared" si="3"/>
        <v>-144358759</v>
      </c>
      <c r="F38" s="2">
        <f t="shared" si="3"/>
        <v>-144358759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7000000</v>
      </c>
      <c r="N38" s="2">
        <f t="shared" si="3"/>
        <v>7000000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7000000</v>
      </c>
      <c r="X38" s="2">
        <f t="shared" si="3"/>
        <v>-72179388</v>
      </c>
      <c r="Y38" s="2">
        <f t="shared" si="3"/>
        <v>79179388</v>
      </c>
      <c r="Z38" s="34">
        <f>+IF(X38&lt;&gt;0,+(Y38/X38)*100,0)</f>
        <v>-109.69805950696063</v>
      </c>
      <c r="AA38" s="35">
        <f>+AA17+AA27+AA36</f>
        <v>-144358759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7000000</v>
      </c>
      <c r="P39" s="2">
        <f>+O40+P60</f>
        <v>7000000</v>
      </c>
      <c r="Q39" s="2">
        <f>+P40+Q60</f>
        <v>7000000</v>
      </c>
      <c r="R39" s="2">
        <f>+O39</f>
        <v>7000000</v>
      </c>
      <c r="S39" s="2">
        <f>+Q40+S60</f>
        <v>7000000</v>
      </c>
      <c r="T39" s="2">
        <f>+S40+T60</f>
        <v>7000000</v>
      </c>
      <c r="U39" s="2">
        <f>+T40+U60</f>
        <v>7000000</v>
      </c>
      <c r="V39" s="2">
        <f>+S39</f>
        <v>7000000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4000000</v>
      </c>
      <c r="D40" s="43">
        <f t="shared" ref="D40:AA40" si="4">+D38+D39</f>
        <v>0</v>
      </c>
      <c r="E40" s="44">
        <f t="shared" si="4"/>
        <v>-144358759</v>
      </c>
      <c r="F40" s="45">
        <f t="shared" si="4"/>
        <v>-144358759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7000000</v>
      </c>
      <c r="N40" s="45">
        <f>+M40</f>
        <v>7000000</v>
      </c>
      <c r="O40" s="45">
        <f t="shared" si="4"/>
        <v>7000000</v>
      </c>
      <c r="P40" s="45">
        <f t="shared" si="4"/>
        <v>7000000</v>
      </c>
      <c r="Q40" s="45">
        <f t="shared" si="4"/>
        <v>7000000</v>
      </c>
      <c r="R40" s="45">
        <f>+Q40</f>
        <v>7000000</v>
      </c>
      <c r="S40" s="45">
        <f t="shared" si="4"/>
        <v>7000000</v>
      </c>
      <c r="T40" s="45">
        <f t="shared" si="4"/>
        <v>7000000</v>
      </c>
      <c r="U40" s="45">
        <f t="shared" si="4"/>
        <v>7000000</v>
      </c>
      <c r="V40" s="45">
        <f>+U40</f>
        <v>7000000</v>
      </c>
      <c r="W40" s="45">
        <f>+V40</f>
        <v>7000000</v>
      </c>
      <c r="X40" s="45">
        <f t="shared" si="4"/>
        <v>-72179388</v>
      </c>
      <c r="Y40" s="45">
        <f t="shared" si="4"/>
        <v>79179388</v>
      </c>
      <c r="Z40" s="46">
        <f>+IF(X40&lt;&gt;0,+(Y40/X40)*100,0)</f>
        <v>-109.69805950696063</v>
      </c>
      <c r="AA40" s="47">
        <f t="shared" si="4"/>
        <v>-144358759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-6761477</v>
      </c>
      <c r="D14" s="18"/>
      <c r="E14" s="19"/>
      <c r="F14" s="20"/>
      <c r="G14" s="20">
        <v>-326734</v>
      </c>
      <c r="H14" s="20">
        <v>-334657</v>
      </c>
      <c r="I14" s="20">
        <v>-368643</v>
      </c>
      <c r="J14" s="20">
        <v>-1030034</v>
      </c>
      <c r="K14" s="20">
        <v>-264357</v>
      </c>
      <c r="L14" s="20">
        <v>-390617</v>
      </c>
      <c r="M14" s="20">
        <v>-383738</v>
      </c>
      <c r="N14" s="20">
        <v>-1038712</v>
      </c>
      <c r="O14" s="20"/>
      <c r="P14" s="20"/>
      <c r="Q14" s="20"/>
      <c r="R14" s="20"/>
      <c r="S14" s="20"/>
      <c r="T14" s="20"/>
      <c r="U14" s="20"/>
      <c r="V14" s="20"/>
      <c r="W14" s="20">
        <v>-2068746</v>
      </c>
      <c r="X14" s="20"/>
      <c r="Y14" s="20">
        <v>-2068746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-6761477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-326734</v>
      </c>
      <c r="H17" s="28">
        <f t="shared" si="0"/>
        <v>-334657</v>
      </c>
      <c r="I17" s="28">
        <f t="shared" si="0"/>
        <v>-368643</v>
      </c>
      <c r="J17" s="28">
        <f t="shared" si="0"/>
        <v>-1030034</v>
      </c>
      <c r="K17" s="28">
        <f t="shared" si="0"/>
        <v>-264357</v>
      </c>
      <c r="L17" s="28">
        <f t="shared" si="0"/>
        <v>-390617</v>
      </c>
      <c r="M17" s="28">
        <f t="shared" si="0"/>
        <v>-383738</v>
      </c>
      <c r="N17" s="28">
        <f t="shared" si="0"/>
        <v>-1038712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-2068746</v>
      </c>
      <c r="X17" s="28">
        <f t="shared" si="0"/>
        <v>0</v>
      </c>
      <c r="Y17" s="28">
        <f t="shared" si="0"/>
        <v>-2068746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-6761477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-326734</v>
      </c>
      <c r="H38" s="2">
        <f t="shared" si="3"/>
        <v>-334657</v>
      </c>
      <c r="I38" s="2">
        <f t="shared" si="3"/>
        <v>-368643</v>
      </c>
      <c r="J38" s="2">
        <f t="shared" si="3"/>
        <v>-1030034</v>
      </c>
      <c r="K38" s="2">
        <f t="shared" si="3"/>
        <v>-264357</v>
      </c>
      <c r="L38" s="2">
        <f t="shared" si="3"/>
        <v>-390617</v>
      </c>
      <c r="M38" s="2">
        <f t="shared" si="3"/>
        <v>-383738</v>
      </c>
      <c r="N38" s="2">
        <f t="shared" si="3"/>
        <v>-1038712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-2068746</v>
      </c>
      <c r="X38" s="2">
        <f t="shared" si="3"/>
        <v>0</v>
      </c>
      <c r="Y38" s="2">
        <f t="shared" si="3"/>
        <v>-2068746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-326734</v>
      </c>
      <c r="I39" s="2">
        <f>+H40+I60</f>
        <v>-661391</v>
      </c>
      <c r="J39" s="2">
        <f>+G39</f>
        <v>0</v>
      </c>
      <c r="K39" s="2">
        <f>+I40+K60</f>
        <v>-1030034</v>
      </c>
      <c r="L39" s="2">
        <f>+K40+L60</f>
        <v>-1294391</v>
      </c>
      <c r="M39" s="2">
        <f>+L40+M60</f>
        <v>-1685008</v>
      </c>
      <c r="N39" s="2">
        <f>+K39</f>
        <v>-1030034</v>
      </c>
      <c r="O39" s="2">
        <f>+M40+O60</f>
        <v>-2068746</v>
      </c>
      <c r="P39" s="2">
        <f>+O40+P60</f>
        <v>-2068746</v>
      </c>
      <c r="Q39" s="2">
        <f>+P40+Q60</f>
        <v>-2068746</v>
      </c>
      <c r="R39" s="2">
        <f>+O39</f>
        <v>-2068746</v>
      </c>
      <c r="S39" s="2">
        <f>+Q40+S60</f>
        <v>-2068746</v>
      </c>
      <c r="T39" s="2">
        <f>+S40+T60</f>
        <v>-2068746</v>
      </c>
      <c r="U39" s="2">
        <f>+T40+U60</f>
        <v>-2068746</v>
      </c>
      <c r="V39" s="2">
        <f>+S39</f>
        <v>-2068746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-6761477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-326734</v>
      </c>
      <c r="H40" s="45">
        <f t="shared" si="4"/>
        <v>-661391</v>
      </c>
      <c r="I40" s="45">
        <f t="shared" si="4"/>
        <v>-1030034</v>
      </c>
      <c r="J40" s="45">
        <f>+I40</f>
        <v>-1030034</v>
      </c>
      <c r="K40" s="45">
        <f t="shared" si="4"/>
        <v>-1294391</v>
      </c>
      <c r="L40" s="45">
        <f t="shared" si="4"/>
        <v>-1685008</v>
      </c>
      <c r="M40" s="45">
        <f t="shared" si="4"/>
        <v>-2068746</v>
      </c>
      <c r="N40" s="45">
        <f>+M40</f>
        <v>-2068746</v>
      </c>
      <c r="O40" s="45">
        <f t="shared" si="4"/>
        <v>-2068746</v>
      </c>
      <c r="P40" s="45">
        <f t="shared" si="4"/>
        <v>-2068746</v>
      </c>
      <c r="Q40" s="45">
        <f t="shared" si="4"/>
        <v>-2068746</v>
      </c>
      <c r="R40" s="45">
        <f>+Q40</f>
        <v>-2068746</v>
      </c>
      <c r="S40" s="45">
        <f t="shared" si="4"/>
        <v>-2068746</v>
      </c>
      <c r="T40" s="45">
        <f t="shared" si="4"/>
        <v>-2068746</v>
      </c>
      <c r="U40" s="45">
        <f t="shared" si="4"/>
        <v>-2068746</v>
      </c>
      <c r="V40" s="45">
        <f>+U40</f>
        <v>-2068746</v>
      </c>
      <c r="W40" s="45">
        <f>+V40</f>
        <v>-2068746</v>
      </c>
      <c r="X40" s="45">
        <f t="shared" si="4"/>
        <v>0</v>
      </c>
      <c r="Y40" s="45">
        <f t="shared" si="4"/>
        <v>-2068746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141479972</v>
      </c>
      <c r="D7" s="18"/>
      <c r="E7" s="19">
        <v>225173628</v>
      </c>
      <c r="F7" s="20">
        <v>225173628</v>
      </c>
      <c r="G7" s="20">
        <v>11988089</v>
      </c>
      <c r="H7" s="20">
        <v>11057337</v>
      </c>
      <c r="I7" s="20">
        <v>14120874</v>
      </c>
      <c r="J7" s="20">
        <v>37166300</v>
      </c>
      <c r="K7" s="20">
        <v>13716976</v>
      </c>
      <c r="L7" s="20">
        <v>14513475</v>
      </c>
      <c r="M7" s="20">
        <v>10192481</v>
      </c>
      <c r="N7" s="20">
        <v>38422932</v>
      </c>
      <c r="O7" s="20"/>
      <c r="P7" s="20"/>
      <c r="Q7" s="20"/>
      <c r="R7" s="20"/>
      <c r="S7" s="20"/>
      <c r="T7" s="20"/>
      <c r="U7" s="20"/>
      <c r="V7" s="20"/>
      <c r="W7" s="20">
        <v>75589232</v>
      </c>
      <c r="X7" s="20">
        <v>112586814</v>
      </c>
      <c r="Y7" s="20">
        <v>-36997582</v>
      </c>
      <c r="Z7" s="21">
        <v>-32.861381084999884</v>
      </c>
      <c r="AA7" s="22">
        <v>225173628</v>
      </c>
    </row>
    <row r="8" spans="1:27" ht="13.5" x14ac:dyDescent="0.25">
      <c r="A8" s="23" t="s">
        <v>36</v>
      </c>
      <c r="B8" s="17" t="s">
        <v>32</v>
      </c>
      <c r="C8" s="18">
        <v>328755</v>
      </c>
      <c r="D8" s="18"/>
      <c r="E8" s="19">
        <v>98695</v>
      </c>
      <c r="F8" s="20">
        <v>98695</v>
      </c>
      <c r="G8" s="20">
        <v>1000</v>
      </c>
      <c r="H8" s="20">
        <v>112</v>
      </c>
      <c r="I8" s="20">
        <v>7000</v>
      </c>
      <c r="J8" s="20">
        <v>8112</v>
      </c>
      <c r="K8" s="20">
        <v>7016</v>
      </c>
      <c r="L8" s="20">
        <v>32801</v>
      </c>
      <c r="M8" s="20">
        <v>3081</v>
      </c>
      <c r="N8" s="20">
        <v>42898</v>
      </c>
      <c r="O8" s="20"/>
      <c r="P8" s="20"/>
      <c r="Q8" s="20"/>
      <c r="R8" s="20"/>
      <c r="S8" s="20"/>
      <c r="T8" s="20"/>
      <c r="U8" s="20"/>
      <c r="V8" s="20"/>
      <c r="W8" s="20">
        <v>51010</v>
      </c>
      <c r="X8" s="20">
        <v>49350</v>
      </c>
      <c r="Y8" s="20">
        <v>1660</v>
      </c>
      <c r="Z8" s="21">
        <v>3.3637284701114489</v>
      </c>
      <c r="AA8" s="22">
        <v>98695</v>
      </c>
    </row>
    <row r="9" spans="1:27" ht="13.5" x14ac:dyDescent="0.25">
      <c r="A9" s="23" t="s">
        <v>37</v>
      </c>
      <c r="B9" s="17" t="s">
        <v>6</v>
      </c>
      <c r="C9" s="18">
        <v>52993094</v>
      </c>
      <c r="D9" s="18"/>
      <c r="E9" s="19">
        <v>61737000</v>
      </c>
      <c r="F9" s="20">
        <v>61737000</v>
      </c>
      <c r="G9" s="20">
        <v>25727977</v>
      </c>
      <c r="H9" s="20">
        <v>3623</v>
      </c>
      <c r="I9" s="20">
        <v>2432</v>
      </c>
      <c r="J9" s="20">
        <v>25734032</v>
      </c>
      <c r="K9" s="20">
        <v>5692</v>
      </c>
      <c r="L9" s="20">
        <v>5560</v>
      </c>
      <c r="M9" s="20">
        <v>20450439</v>
      </c>
      <c r="N9" s="20">
        <v>20461691</v>
      </c>
      <c r="O9" s="20"/>
      <c r="P9" s="20"/>
      <c r="Q9" s="20"/>
      <c r="R9" s="20"/>
      <c r="S9" s="20"/>
      <c r="T9" s="20"/>
      <c r="U9" s="20"/>
      <c r="V9" s="20"/>
      <c r="W9" s="20">
        <v>46195723</v>
      </c>
      <c r="X9" s="20">
        <v>30868500</v>
      </c>
      <c r="Y9" s="20">
        <v>15327223</v>
      </c>
      <c r="Z9" s="21">
        <v>49.653280852649139</v>
      </c>
      <c r="AA9" s="22">
        <v>61737000</v>
      </c>
    </row>
    <row r="10" spans="1:27" ht="13.5" x14ac:dyDescent="0.25">
      <c r="A10" s="23" t="s">
        <v>38</v>
      </c>
      <c r="B10" s="17" t="s">
        <v>6</v>
      </c>
      <c r="C10" s="18">
        <v>49735000</v>
      </c>
      <c r="D10" s="18"/>
      <c r="E10" s="19">
        <v>63025000</v>
      </c>
      <c r="F10" s="20">
        <v>63025000</v>
      </c>
      <c r="G10" s="20">
        <v>15000000</v>
      </c>
      <c r="H10" s="20"/>
      <c r="I10" s="20"/>
      <c r="J10" s="20">
        <v>15000000</v>
      </c>
      <c r="K10" s="20">
        <v>5000000</v>
      </c>
      <c r="L10" s="20">
        <v>18000000</v>
      </c>
      <c r="M10" s="20"/>
      <c r="N10" s="20">
        <v>23000000</v>
      </c>
      <c r="O10" s="20"/>
      <c r="P10" s="20"/>
      <c r="Q10" s="20"/>
      <c r="R10" s="20"/>
      <c r="S10" s="20"/>
      <c r="T10" s="20"/>
      <c r="U10" s="20"/>
      <c r="V10" s="20"/>
      <c r="W10" s="20">
        <v>38000000</v>
      </c>
      <c r="X10" s="20">
        <v>31512504</v>
      </c>
      <c r="Y10" s="20">
        <v>6487496</v>
      </c>
      <c r="Z10" s="21">
        <v>20.587053316994421</v>
      </c>
      <c r="AA10" s="22">
        <v>63025000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-166372862</v>
      </c>
      <c r="D14" s="18"/>
      <c r="E14" s="19">
        <v>-176092639</v>
      </c>
      <c r="F14" s="20">
        <v>-176092639</v>
      </c>
      <c r="G14" s="20">
        <v>-16513123</v>
      </c>
      <c r="H14" s="20">
        <v>-20684989</v>
      </c>
      <c r="I14" s="20">
        <v>-41345356</v>
      </c>
      <c r="J14" s="20">
        <v>-78543468</v>
      </c>
      <c r="K14" s="20">
        <v>-21110078</v>
      </c>
      <c r="L14" s="20">
        <v>-1285199</v>
      </c>
      <c r="M14" s="20">
        <v>-27655857</v>
      </c>
      <c r="N14" s="20">
        <v>-50051134</v>
      </c>
      <c r="O14" s="20"/>
      <c r="P14" s="20"/>
      <c r="Q14" s="20"/>
      <c r="R14" s="20"/>
      <c r="S14" s="20"/>
      <c r="T14" s="20"/>
      <c r="U14" s="20"/>
      <c r="V14" s="20"/>
      <c r="W14" s="20">
        <v>-128594602</v>
      </c>
      <c r="X14" s="20">
        <v>-88046316</v>
      </c>
      <c r="Y14" s="20">
        <v>-40548286</v>
      </c>
      <c r="Z14" s="21">
        <v>46.053359007093491</v>
      </c>
      <c r="AA14" s="22">
        <v>-176092639</v>
      </c>
    </row>
    <row r="15" spans="1:27" ht="13.5" x14ac:dyDescent="0.25">
      <c r="A15" s="23" t="s">
        <v>43</v>
      </c>
      <c r="B15" s="17" t="s">
        <v>32</v>
      </c>
      <c r="C15" s="18">
        <v>-299661</v>
      </c>
      <c r="D15" s="18"/>
      <c r="E15" s="19">
        <v>-466805</v>
      </c>
      <c r="F15" s="20">
        <v>-466805</v>
      </c>
      <c r="G15" s="20">
        <v>-1211</v>
      </c>
      <c r="H15" s="20">
        <v>-1187</v>
      </c>
      <c r="I15" s="20">
        <v>-1126</v>
      </c>
      <c r="J15" s="20">
        <v>-3524</v>
      </c>
      <c r="K15" s="20">
        <v>-1142</v>
      </c>
      <c r="L15" s="20">
        <v>-1080</v>
      </c>
      <c r="M15" s="20">
        <v>-110229</v>
      </c>
      <c r="N15" s="20">
        <v>-112451</v>
      </c>
      <c r="O15" s="20"/>
      <c r="P15" s="20"/>
      <c r="Q15" s="20"/>
      <c r="R15" s="20"/>
      <c r="S15" s="20"/>
      <c r="T15" s="20"/>
      <c r="U15" s="20"/>
      <c r="V15" s="20"/>
      <c r="W15" s="20">
        <v>-115975</v>
      </c>
      <c r="X15" s="20">
        <v>-233400</v>
      </c>
      <c r="Y15" s="20">
        <v>117425</v>
      </c>
      <c r="Z15" s="21">
        <v>-50.310625535561272</v>
      </c>
      <c r="AA15" s="22">
        <v>-466805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77864298</v>
      </c>
      <c r="D17" s="26">
        <f>SUM(D6:D16)</f>
        <v>0</v>
      </c>
      <c r="E17" s="27">
        <f t="shared" si="0"/>
        <v>173474879</v>
      </c>
      <c r="F17" s="28">
        <f t="shared" si="0"/>
        <v>173474879</v>
      </c>
      <c r="G17" s="28">
        <f t="shared" si="0"/>
        <v>36202732</v>
      </c>
      <c r="H17" s="28">
        <f t="shared" si="0"/>
        <v>-9625104</v>
      </c>
      <c r="I17" s="28">
        <f t="shared" si="0"/>
        <v>-27216176</v>
      </c>
      <c r="J17" s="28">
        <f t="shared" si="0"/>
        <v>-638548</v>
      </c>
      <c r="K17" s="28">
        <f t="shared" si="0"/>
        <v>-2381536</v>
      </c>
      <c r="L17" s="28">
        <f t="shared" si="0"/>
        <v>31265557</v>
      </c>
      <c r="M17" s="28">
        <f t="shared" si="0"/>
        <v>2879915</v>
      </c>
      <c r="N17" s="28">
        <f t="shared" si="0"/>
        <v>31763936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31125388</v>
      </c>
      <c r="X17" s="28">
        <f t="shared" si="0"/>
        <v>86737452</v>
      </c>
      <c r="Y17" s="28">
        <f t="shared" si="0"/>
        <v>-55612064</v>
      </c>
      <c r="Z17" s="29">
        <f>+IF(X17&lt;&gt;0,+(Y17/X17)*100,0)</f>
        <v>-64.115399654580585</v>
      </c>
      <c r="AA17" s="30">
        <f>SUM(AA6:AA16)</f>
        <v>173474879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-60076199</v>
      </c>
      <c r="D26" s="18"/>
      <c r="E26" s="19">
        <v>-66025000</v>
      </c>
      <c r="F26" s="20">
        <v>-66025000</v>
      </c>
      <c r="G26" s="20">
        <v>-776124</v>
      </c>
      <c r="H26" s="20">
        <v>-10114935</v>
      </c>
      <c r="I26" s="20">
        <v>-2981329</v>
      </c>
      <c r="J26" s="20">
        <v>-13872388</v>
      </c>
      <c r="K26" s="20"/>
      <c r="L26" s="20">
        <v>-8328867</v>
      </c>
      <c r="M26" s="20">
        <v>-7357298</v>
      </c>
      <c r="N26" s="20">
        <v>-15686165</v>
      </c>
      <c r="O26" s="20"/>
      <c r="P26" s="20"/>
      <c r="Q26" s="20"/>
      <c r="R26" s="20"/>
      <c r="S26" s="20"/>
      <c r="T26" s="20"/>
      <c r="U26" s="20"/>
      <c r="V26" s="20"/>
      <c r="W26" s="20">
        <v>-29558553</v>
      </c>
      <c r="X26" s="20">
        <v>-33012498</v>
      </c>
      <c r="Y26" s="20">
        <v>3453945</v>
      </c>
      <c r="Z26" s="21">
        <v>-10.462537551687243</v>
      </c>
      <c r="AA26" s="22">
        <v>-66025000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-60076199</v>
      </c>
      <c r="D27" s="26">
        <f>SUM(D21:D26)</f>
        <v>0</v>
      </c>
      <c r="E27" s="27">
        <f t="shared" si="1"/>
        <v>-66025000</v>
      </c>
      <c r="F27" s="28">
        <f t="shared" si="1"/>
        <v>-66025000</v>
      </c>
      <c r="G27" s="28">
        <f t="shared" si="1"/>
        <v>-776124</v>
      </c>
      <c r="H27" s="28">
        <f t="shared" si="1"/>
        <v>-10114935</v>
      </c>
      <c r="I27" s="28">
        <f t="shared" si="1"/>
        <v>-2981329</v>
      </c>
      <c r="J27" s="28">
        <f t="shared" si="1"/>
        <v>-13872388</v>
      </c>
      <c r="K27" s="28">
        <f t="shared" si="1"/>
        <v>0</v>
      </c>
      <c r="L27" s="28">
        <f t="shared" si="1"/>
        <v>-8328867</v>
      </c>
      <c r="M27" s="28">
        <f t="shared" si="1"/>
        <v>-7357298</v>
      </c>
      <c r="N27" s="28">
        <f t="shared" si="1"/>
        <v>-15686165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-29558553</v>
      </c>
      <c r="X27" s="28">
        <f t="shared" si="1"/>
        <v>-33012498</v>
      </c>
      <c r="Y27" s="28">
        <f t="shared" si="1"/>
        <v>3453945</v>
      </c>
      <c r="Z27" s="29">
        <f>+IF(X27&lt;&gt;0,+(Y27/X27)*100,0)</f>
        <v>-10.462537551687243</v>
      </c>
      <c r="AA27" s="30">
        <f>SUM(AA21:AA26)</f>
        <v>-66025000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-1266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-1266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17786833</v>
      </c>
      <c r="D38" s="32">
        <f>+D17+D27+D36</f>
        <v>0</v>
      </c>
      <c r="E38" s="33">
        <f t="shared" si="3"/>
        <v>107449879</v>
      </c>
      <c r="F38" s="2">
        <f t="shared" si="3"/>
        <v>107449879</v>
      </c>
      <c r="G38" s="2">
        <f t="shared" si="3"/>
        <v>35426608</v>
      </c>
      <c r="H38" s="2">
        <f t="shared" si="3"/>
        <v>-19740039</v>
      </c>
      <c r="I38" s="2">
        <f t="shared" si="3"/>
        <v>-30197505</v>
      </c>
      <c r="J38" s="2">
        <f t="shared" si="3"/>
        <v>-14510936</v>
      </c>
      <c r="K38" s="2">
        <f t="shared" si="3"/>
        <v>-2381536</v>
      </c>
      <c r="L38" s="2">
        <f t="shared" si="3"/>
        <v>22936690</v>
      </c>
      <c r="M38" s="2">
        <f t="shared" si="3"/>
        <v>-4477383</v>
      </c>
      <c r="N38" s="2">
        <f t="shared" si="3"/>
        <v>16077771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1566835</v>
      </c>
      <c r="X38" s="2">
        <f t="shared" si="3"/>
        <v>53724954</v>
      </c>
      <c r="Y38" s="2">
        <f t="shared" si="3"/>
        <v>-52158119</v>
      </c>
      <c r="Z38" s="34">
        <f>+IF(X38&lt;&gt;0,+(Y38/X38)*100,0)</f>
        <v>-97.083599178139821</v>
      </c>
      <c r="AA38" s="35">
        <f>+AA17+AA27+AA36</f>
        <v>107449879</v>
      </c>
    </row>
    <row r="39" spans="1:27" ht="13.5" x14ac:dyDescent="0.25">
      <c r="A39" s="23" t="s">
        <v>61</v>
      </c>
      <c r="B39" s="17"/>
      <c r="C39" s="32">
        <v>112401393</v>
      </c>
      <c r="D39" s="32"/>
      <c r="E39" s="33">
        <v>112401393</v>
      </c>
      <c r="F39" s="2">
        <v>112401393</v>
      </c>
      <c r="G39" s="2">
        <v>144826010</v>
      </c>
      <c r="H39" s="2">
        <f>+G40+H60</f>
        <v>180252618</v>
      </c>
      <c r="I39" s="2">
        <f>+H40+I60</f>
        <v>160512579</v>
      </c>
      <c r="J39" s="2">
        <f>+G39</f>
        <v>144826010</v>
      </c>
      <c r="K39" s="2">
        <f>+I40+K60</f>
        <v>130315074</v>
      </c>
      <c r="L39" s="2">
        <f>+K40+L60</f>
        <v>127933538</v>
      </c>
      <c r="M39" s="2">
        <f>+L40+M60</f>
        <v>150870228</v>
      </c>
      <c r="N39" s="2">
        <f>+K39</f>
        <v>130315074</v>
      </c>
      <c r="O39" s="2">
        <f>+M40+O60</f>
        <v>146392845</v>
      </c>
      <c r="P39" s="2">
        <f>+O40+P60</f>
        <v>146392845</v>
      </c>
      <c r="Q39" s="2">
        <f>+P40+Q60</f>
        <v>146392845</v>
      </c>
      <c r="R39" s="2">
        <f>+O39</f>
        <v>146392845</v>
      </c>
      <c r="S39" s="2">
        <f>+Q40+S60</f>
        <v>146392845</v>
      </c>
      <c r="T39" s="2">
        <f>+S40+T60</f>
        <v>146392845</v>
      </c>
      <c r="U39" s="2">
        <f>+T40+U60</f>
        <v>146392845</v>
      </c>
      <c r="V39" s="2">
        <f>+S39</f>
        <v>146392845</v>
      </c>
      <c r="W39" s="2">
        <f>+G39</f>
        <v>144826010</v>
      </c>
      <c r="X39" s="2">
        <v>112401393</v>
      </c>
      <c r="Y39" s="2">
        <f>+W39-X39</f>
        <v>32424617</v>
      </c>
      <c r="Z39" s="34">
        <f>+IF(X39&lt;&gt;0,+(Y39/X39)*100,0)</f>
        <v>28.847166511539584</v>
      </c>
      <c r="AA39" s="35">
        <v>112401393</v>
      </c>
    </row>
    <row r="40" spans="1:27" ht="13.5" x14ac:dyDescent="0.25">
      <c r="A40" s="41" t="s">
        <v>63</v>
      </c>
      <c r="B40" s="42" t="s">
        <v>62</v>
      </c>
      <c r="C40" s="43">
        <f>+C38+C39</f>
        <v>130188226</v>
      </c>
      <c r="D40" s="43">
        <f t="shared" ref="D40:AA40" si="4">+D38+D39</f>
        <v>0</v>
      </c>
      <c r="E40" s="44">
        <f t="shared" si="4"/>
        <v>219851272</v>
      </c>
      <c r="F40" s="45">
        <f t="shared" si="4"/>
        <v>219851272</v>
      </c>
      <c r="G40" s="45">
        <f t="shared" si="4"/>
        <v>180252618</v>
      </c>
      <c r="H40" s="45">
        <f t="shared" si="4"/>
        <v>160512579</v>
      </c>
      <c r="I40" s="45">
        <f t="shared" si="4"/>
        <v>130315074</v>
      </c>
      <c r="J40" s="45">
        <f>+I40</f>
        <v>130315074</v>
      </c>
      <c r="K40" s="45">
        <f t="shared" si="4"/>
        <v>127933538</v>
      </c>
      <c r="L40" s="45">
        <f t="shared" si="4"/>
        <v>150870228</v>
      </c>
      <c r="M40" s="45">
        <f t="shared" si="4"/>
        <v>146392845</v>
      </c>
      <c r="N40" s="45">
        <f>+M40</f>
        <v>146392845</v>
      </c>
      <c r="O40" s="45">
        <f t="shared" si="4"/>
        <v>146392845</v>
      </c>
      <c r="P40" s="45">
        <f t="shared" si="4"/>
        <v>146392845</v>
      </c>
      <c r="Q40" s="45">
        <f t="shared" si="4"/>
        <v>146392845</v>
      </c>
      <c r="R40" s="45">
        <f>+Q40</f>
        <v>146392845</v>
      </c>
      <c r="S40" s="45">
        <f t="shared" si="4"/>
        <v>146392845</v>
      </c>
      <c r="T40" s="45">
        <f t="shared" si="4"/>
        <v>146392845</v>
      </c>
      <c r="U40" s="45">
        <f t="shared" si="4"/>
        <v>146392845</v>
      </c>
      <c r="V40" s="45">
        <f>+U40</f>
        <v>146392845</v>
      </c>
      <c r="W40" s="45">
        <f>+V40</f>
        <v>146392845</v>
      </c>
      <c r="X40" s="45">
        <f t="shared" si="4"/>
        <v>166126347</v>
      </c>
      <c r="Y40" s="45">
        <f t="shared" si="4"/>
        <v>-19733502</v>
      </c>
      <c r="Z40" s="46">
        <f>+IF(X40&lt;&gt;0,+(Y40/X40)*100,0)</f>
        <v>-11.878610681784268</v>
      </c>
      <c r="AA40" s="47">
        <f t="shared" si="4"/>
        <v>219851272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144826010</v>
      </c>
      <c r="J60">
        <v>144826010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4847692</v>
      </c>
      <c r="D7" s="18"/>
      <c r="E7" s="19">
        <v>211138435</v>
      </c>
      <c r="F7" s="20">
        <v>211138435</v>
      </c>
      <c r="G7" s="20"/>
      <c r="H7" s="20">
        <v>25401800</v>
      </c>
      <c r="I7" s="20">
        <v>7097006</v>
      </c>
      <c r="J7" s="20">
        <v>32498806</v>
      </c>
      <c r="K7" s="20">
        <v>7918546</v>
      </c>
      <c r="L7" s="20">
        <v>13736587</v>
      </c>
      <c r="M7" s="20">
        <v>11244647</v>
      </c>
      <c r="N7" s="20">
        <v>32899780</v>
      </c>
      <c r="O7" s="20"/>
      <c r="P7" s="20"/>
      <c r="Q7" s="20"/>
      <c r="R7" s="20"/>
      <c r="S7" s="20"/>
      <c r="T7" s="20"/>
      <c r="U7" s="20"/>
      <c r="V7" s="20"/>
      <c r="W7" s="20">
        <v>65398586</v>
      </c>
      <c r="X7" s="20">
        <v>97637730</v>
      </c>
      <c r="Y7" s="20">
        <v>-32239144</v>
      </c>
      <c r="Z7" s="21">
        <v>-33.019145365218961</v>
      </c>
      <c r="AA7" s="22">
        <v>211138435</v>
      </c>
    </row>
    <row r="8" spans="1:27" ht="13.5" x14ac:dyDescent="0.25">
      <c r="A8" s="23" t="s">
        <v>36</v>
      </c>
      <c r="B8" s="17" t="s">
        <v>32</v>
      </c>
      <c r="C8" s="18">
        <v>689210</v>
      </c>
      <c r="D8" s="18"/>
      <c r="E8" s="19">
        <v>1310000</v>
      </c>
      <c r="F8" s="20">
        <v>1310000</v>
      </c>
      <c r="G8" s="20"/>
      <c r="H8" s="20">
        <v>150650</v>
      </c>
      <c r="I8" s="20">
        <v>434485</v>
      </c>
      <c r="J8" s="20">
        <v>585135</v>
      </c>
      <c r="K8" s="20">
        <v>20588</v>
      </c>
      <c r="L8" s="20">
        <v>6045</v>
      </c>
      <c r="M8" s="20">
        <v>26023</v>
      </c>
      <c r="N8" s="20">
        <v>52656</v>
      </c>
      <c r="O8" s="20"/>
      <c r="P8" s="20"/>
      <c r="Q8" s="20"/>
      <c r="R8" s="20"/>
      <c r="S8" s="20"/>
      <c r="T8" s="20"/>
      <c r="U8" s="20"/>
      <c r="V8" s="20"/>
      <c r="W8" s="20">
        <v>637791</v>
      </c>
      <c r="X8" s="20">
        <v>645289</v>
      </c>
      <c r="Y8" s="20">
        <v>-7498</v>
      </c>
      <c r="Z8" s="21">
        <v>-1.1619599900199757</v>
      </c>
      <c r="AA8" s="22">
        <v>1310000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1388855</v>
      </c>
      <c r="Y10" s="20">
        <v>-1388855</v>
      </c>
      <c r="Z10" s="21">
        <v>-100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-209666361</v>
      </c>
      <c r="F14" s="20">
        <v>-209666361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-98211393</v>
      </c>
      <c r="Y14" s="20">
        <v>98211393</v>
      </c>
      <c r="Z14" s="21">
        <v>-100</v>
      </c>
      <c r="AA14" s="22">
        <v>-209666361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5536902</v>
      </c>
      <c r="D17" s="26">
        <f>SUM(D6:D16)</f>
        <v>0</v>
      </c>
      <c r="E17" s="27">
        <f t="shared" si="0"/>
        <v>6782074</v>
      </c>
      <c r="F17" s="28">
        <f t="shared" si="0"/>
        <v>6782074</v>
      </c>
      <c r="G17" s="28">
        <f t="shared" si="0"/>
        <v>0</v>
      </c>
      <c r="H17" s="28">
        <f t="shared" si="0"/>
        <v>25552450</v>
      </c>
      <c r="I17" s="28">
        <f t="shared" si="0"/>
        <v>7531491</v>
      </c>
      <c r="J17" s="28">
        <f t="shared" si="0"/>
        <v>33083941</v>
      </c>
      <c r="K17" s="28">
        <f t="shared" si="0"/>
        <v>7939134</v>
      </c>
      <c r="L17" s="28">
        <f t="shared" si="0"/>
        <v>13742632</v>
      </c>
      <c r="M17" s="28">
        <f t="shared" si="0"/>
        <v>11270670</v>
      </c>
      <c r="N17" s="28">
        <f t="shared" si="0"/>
        <v>32952436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66036377</v>
      </c>
      <c r="X17" s="28">
        <f t="shared" si="0"/>
        <v>1460481</v>
      </c>
      <c r="Y17" s="28">
        <f t="shared" si="0"/>
        <v>64575896</v>
      </c>
      <c r="Z17" s="29">
        <f>+IF(X17&lt;&gt;0,+(Y17/X17)*100,0)</f>
        <v>4421.5498866469334</v>
      </c>
      <c r="AA17" s="30">
        <f>SUM(AA6:AA16)</f>
        <v>6782074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-13051018</v>
      </c>
      <c r="D26" s="18"/>
      <c r="E26" s="19">
        <v>-4000000</v>
      </c>
      <c r="F26" s="20">
        <v>-4000000</v>
      </c>
      <c r="G26" s="20"/>
      <c r="H26" s="20">
        <v>-151737</v>
      </c>
      <c r="I26" s="20"/>
      <c r="J26" s="20">
        <v>-151737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-151737</v>
      </c>
      <c r="X26" s="20">
        <v>-2354279</v>
      </c>
      <c r="Y26" s="20">
        <v>2202542</v>
      </c>
      <c r="Z26" s="21">
        <v>-93.554842055678193</v>
      </c>
      <c r="AA26" s="22">
        <v>-4000000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-13051018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-151737</v>
      </c>
      <c r="I27" s="28">
        <f t="shared" si="1"/>
        <v>0</v>
      </c>
      <c r="J27" s="28">
        <f t="shared" si="1"/>
        <v>-151737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-151737</v>
      </c>
      <c r="X27" s="28">
        <f t="shared" si="1"/>
        <v>-2354279</v>
      </c>
      <c r="Y27" s="28">
        <f t="shared" si="1"/>
        <v>2202542</v>
      </c>
      <c r="Z27" s="29">
        <f>+IF(X27&lt;&gt;0,+(Y27/X27)*100,0)</f>
        <v>-93.554842055678193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-7514116</v>
      </c>
      <c r="D38" s="32">
        <f>+D17+D27+D36</f>
        <v>0</v>
      </c>
      <c r="E38" s="33">
        <f t="shared" si="3"/>
        <v>2782074</v>
      </c>
      <c r="F38" s="2">
        <f t="shared" si="3"/>
        <v>2782074</v>
      </c>
      <c r="G38" s="2">
        <f t="shared" si="3"/>
        <v>0</v>
      </c>
      <c r="H38" s="2">
        <f t="shared" si="3"/>
        <v>25400713</v>
      </c>
      <c r="I38" s="2">
        <f t="shared" si="3"/>
        <v>7531491</v>
      </c>
      <c r="J38" s="2">
        <f t="shared" si="3"/>
        <v>32932204</v>
      </c>
      <c r="K38" s="2">
        <f t="shared" si="3"/>
        <v>7939134</v>
      </c>
      <c r="L38" s="2">
        <f t="shared" si="3"/>
        <v>13742632</v>
      </c>
      <c r="M38" s="2">
        <f t="shared" si="3"/>
        <v>11270670</v>
      </c>
      <c r="N38" s="2">
        <f t="shared" si="3"/>
        <v>32952436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65884640</v>
      </c>
      <c r="X38" s="2">
        <f t="shared" si="3"/>
        <v>-893798</v>
      </c>
      <c r="Y38" s="2">
        <f t="shared" si="3"/>
        <v>66778438</v>
      </c>
      <c r="Z38" s="34">
        <f>+IF(X38&lt;&gt;0,+(Y38/X38)*100,0)</f>
        <v>-7471.3120861760717</v>
      </c>
      <c r="AA38" s="35">
        <f>+AA17+AA27+AA36</f>
        <v>2782074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25400713</v>
      </c>
      <c r="J39" s="2">
        <f>+G39</f>
        <v>0</v>
      </c>
      <c r="K39" s="2">
        <f>+I40+K60</f>
        <v>32932204</v>
      </c>
      <c r="L39" s="2">
        <f>+K40+L60</f>
        <v>40871338</v>
      </c>
      <c r="M39" s="2">
        <f>+L40+M60</f>
        <v>54613970</v>
      </c>
      <c r="N39" s="2">
        <f>+K39</f>
        <v>32932204</v>
      </c>
      <c r="O39" s="2">
        <f>+M40+O60</f>
        <v>65884640</v>
      </c>
      <c r="P39" s="2">
        <f>+O40+P60</f>
        <v>65884640</v>
      </c>
      <c r="Q39" s="2">
        <f>+P40+Q60</f>
        <v>65884640</v>
      </c>
      <c r="R39" s="2">
        <f>+O39</f>
        <v>65884640</v>
      </c>
      <c r="S39" s="2">
        <f>+Q40+S60</f>
        <v>65884640</v>
      </c>
      <c r="T39" s="2">
        <f>+S40+T60</f>
        <v>65884640</v>
      </c>
      <c r="U39" s="2">
        <f>+T40+U60</f>
        <v>65884640</v>
      </c>
      <c r="V39" s="2">
        <f>+S39</f>
        <v>65884640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-7514116</v>
      </c>
      <c r="D40" s="43">
        <f t="shared" ref="D40:AA40" si="4">+D38+D39</f>
        <v>0</v>
      </c>
      <c r="E40" s="44">
        <f t="shared" si="4"/>
        <v>2782074</v>
      </c>
      <c r="F40" s="45">
        <f t="shared" si="4"/>
        <v>2782074</v>
      </c>
      <c r="G40" s="45">
        <f t="shared" si="4"/>
        <v>0</v>
      </c>
      <c r="H40" s="45">
        <f t="shared" si="4"/>
        <v>25400713</v>
      </c>
      <c r="I40" s="45">
        <f t="shared" si="4"/>
        <v>32932204</v>
      </c>
      <c r="J40" s="45">
        <f>+I40</f>
        <v>32932204</v>
      </c>
      <c r="K40" s="45">
        <f t="shared" si="4"/>
        <v>40871338</v>
      </c>
      <c r="L40" s="45">
        <f t="shared" si="4"/>
        <v>54613970</v>
      </c>
      <c r="M40" s="45">
        <f t="shared" si="4"/>
        <v>65884640</v>
      </c>
      <c r="N40" s="45">
        <f>+M40</f>
        <v>65884640</v>
      </c>
      <c r="O40" s="45">
        <f t="shared" si="4"/>
        <v>65884640</v>
      </c>
      <c r="P40" s="45">
        <f t="shared" si="4"/>
        <v>65884640</v>
      </c>
      <c r="Q40" s="45">
        <f t="shared" si="4"/>
        <v>65884640</v>
      </c>
      <c r="R40" s="45">
        <f>+Q40</f>
        <v>65884640</v>
      </c>
      <c r="S40" s="45">
        <f t="shared" si="4"/>
        <v>65884640</v>
      </c>
      <c r="T40" s="45">
        <f t="shared" si="4"/>
        <v>65884640</v>
      </c>
      <c r="U40" s="45">
        <f t="shared" si="4"/>
        <v>65884640</v>
      </c>
      <c r="V40" s="45">
        <f>+U40</f>
        <v>65884640</v>
      </c>
      <c r="W40" s="45">
        <f>+V40</f>
        <v>65884640</v>
      </c>
      <c r="X40" s="45">
        <f t="shared" si="4"/>
        <v>-893798</v>
      </c>
      <c r="Y40" s="45">
        <f t="shared" si="4"/>
        <v>66778438</v>
      </c>
      <c r="Z40" s="46">
        <f>+IF(X40&lt;&gt;0,+(Y40/X40)*100,0)</f>
        <v>-7471.3120861760717</v>
      </c>
      <c r="AA40" s="47">
        <f t="shared" si="4"/>
        <v>2782074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30114230</v>
      </c>
      <c r="F7" s="20">
        <v>30114230</v>
      </c>
      <c r="G7" s="20"/>
      <c r="H7" s="20">
        <v>6771</v>
      </c>
      <c r="I7" s="20"/>
      <c r="J7" s="20">
        <v>6771</v>
      </c>
      <c r="K7" s="20"/>
      <c r="L7" s="20">
        <v>1973451</v>
      </c>
      <c r="M7" s="20">
        <v>751652</v>
      </c>
      <c r="N7" s="20">
        <v>2725103</v>
      </c>
      <c r="O7" s="20"/>
      <c r="P7" s="20"/>
      <c r="Q7" s="20"/>
      <c r="R7" s="20"/>
      <c r="S7" s="20"/>
      <c r="T7" s="20"/>
      <c r="U7" s="20"/>
      <c r="V7" s="20"/>
      <c r="W7" s="20">
        <v>2731874</v>
      </c>
      <c r="X7" s="20">
        <v>15057120</v>
      </c>
      <c r="Y7" s="20">
        <v>-12325246</v>
      </c>
      <c r="Z7" s="21">
        <v>-81.856596746256912</v>
      </c>
      <c r="AA7" s="22">
        <v>30114230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-1625000</v>
      </c>
      <c r="F9" s="20">
        <v>-1625000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-812490</v>
      </c>
      <c r="Y9" s="20">
        <v>812490</v>
      </c>
      <c r="Z9" s="21">
        <v>-100</v>
      </c>
      <c r="AA9" s="22">
        <v>-1625000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-24789498</v>
      </c>
      <c r="F14" s="20">
        <v>-24789498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-12394746</v>
      </c>
      <c r="Y14" s="20">
        <v>12394746</v>
      </c>
      <c r="Z14" s="21">
        <v>-100</v>
      </c>
      <c r="AA14" s="22">
        <v>-24789498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3699732</v>
      </c>
      <c r="F17" s="28">
        <f t="shared" si="0"/>
        <v>3699732</v>
      </c>
      <c r="G17" s="28">
        <f t="shared" si="0"/>
        <v>0</v>
      </c>
      <c r="H17" s="28">
        <f t="shared" si="0"/>
        <v>6771</v>
      </c>
      <c r="I17" s="28">
        <f t="shared" si="0"/>
        <v>0</v>
      </c>
      <c r="J17" s="28">
        <f t="shared" si="0"/>
        <v>6771</v>
      </c>
      <c r="K17" s="28">
        <f t="shared" si="0"/>
        <v>0</v>
      </c>
      <c r="L17" s="28">
        <f t="shared" si="0"/>
        <v>1973451</v>
      </c>
      <c r="M17" s="28">
        <f t="shared" si="0"/>
        <v>751652</v>
      </c>
      <c r="N17" s="28">
        <f t="shared" si="0"/>
        <v>2725103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2731874</v>
      </c>
      <c r="X17" s="28">
        <f t="shared" si="0"/>
        <v>1849884</v>
      </c>
      <c r="Y17" s="28">
        <f t="shared" si="0"/>
        <v>881990</v>
      </c>
      <c r="Z17" s="29">
        <f>+IF(X17&lt;&gt;0,+(Y17/X17)*100,0)</f>
        <v>47.678124682412523</v>
      </c>
      <c r="AA17" s="30">
        <f>SUM(AA6:AA16)</f>
        <v>3699732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3699732</v>
      </c>
      <c r="F38" s="2">
        <f t="shared" si="3"/>
        <v>3699732</v>
      </c>
      <c r="G38" s="2">
        <f t="shared" si="3"/>
        <v>0</v>
      </c>
      <c r="H38" s="2">
        <f t="shared" si="3"/>
        <v>6771</v>
      </c>
      <c r="I38" s="2">
        <f t="shared" si="3"/>
        <v>0</v>
      </c>
      <c r="J38" s="2">
        <f t="shared" si="3"/>
        <v>6771</v>
      </c>
      <c r="K38" s="2">
        <f t="shared" si="3"/>
        <v>0</v>
      </c>
      <c r="L38" s="2">
        <f t="shared" si="3"/>
        <v>1973451</v>
      </c>
      <c r="M38" s="2">
        <f t="shared" si="3"/>
        <v>751652</v>
      </c>
      <c r="N38" s="2">
        <f t="shared" si="3"/>
        <v>2725103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2731874</v>
      </c>
      <c r="X38" s="2">
        <f t="shared" si="3"/>
        <v>1849884</v>
      </c>
      <c r="Y38" s="2">
        <f t="shared" si="3"/>
        <v>881990</v>
      </c>
      <c r="Z38" s="34">
        <f>+IF(X38&lt;&gt;0,+(Y38/X38)*100,0)</f>
        <v>47.678124682412523</v>
      </c>
      <c r="AA38" s="35">
        <f>+AA17+AA27+AA36</f>
        <v>3699732</v>
      </c>
    </row>
    <row r="39" spans="1:27" ht="13.5" x14ac:dyDescent="0.25">
      <c r="A39" s="23" t="s">
        <v>61</v>
      </c>
      <c r="B39" s="17"/>
      <c r="C39" s="32">
        <v>4449823</v>
      </c>
      <c r="D39" s="32"/>
      <c r="E39" s="33"/>
      <c r="F39" s="2"/>
      <c r="G39" s="2"/>
      <c r="H39" s="2">
        <f>+G40+H60</f>
        <v>0</v>
      </c>
      <c r="I39" s="2">
        <f>+H40+I60</f>
        <v>6771</v>
      </c>
      <c r="J39" s="2">
        <f>+G39</f>
        <v>0</v>
      </c>
      <c r="K39" s="2">
        <f>+I40+K60</f>
        <v>6771</v>
      </c>
      <c r="L39" s="2">
        <f>+K40+L60</f>
        <v>1554021</v>
      </c>
      <c r="M39" s="2">
        <f>+L40+M60</f>
        <v>4361335</v>
      </c>
      <c r="N39" s="2">
        <f>+K39</f>
        <v>6771</v>
      </c>
      <c r="O39" s="2">
        <f>+M40+O60</f>
        <v>5112987</v>
      </c>
      <c r="P39" s="2">
        <f>+O40+P60</f>
        <v>5112987</v>
      </c>
      <c r="Q39" s="2">
        <f>+P40+Q60</f>
        <v>5112987</v>
      </c>
      <c r="R39" s="2">
        <f>+O39</f>
        <v>5112987</v>
      </c>
      <c r="S39" s="2">
        <f>+Q40+S60</f>
        <v>5112987</v>
      </c>
      <c r="T39" s="2">
        <f>+S40+T60</f>
        <v>5112987</v>
      </c>
      <c r="U39" s="2">
        <f>+T40+U60</f>
        <v>5112987</v>
      </c>
      <c r="V39" s="2">
        <f>+S39</f>
        <v>5112987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4449823</v>
      </c>
      <c r="D40" s="43">
        <f t="shared" ref="D40:AA40" si="4">+D38+D39</f>
        <v>0</v>
      </c>
      <c r="E40" s="44">
        <f t="shared" si="4"/>
        <v>3699732</v>
      </c>
      <c r="F40" s="45">
        <f t="shared" si="4"/>
        <v>3699732</v>
      </c>
      <c r="G40" s="45">
        <f t="shared" si="4"/>
        <v>0</v>
      </c>
      <c r="H40" s="45">
        <f t="shared" si="4"/>
        <v>6771</v>
      </c>
      <c r="I40" s="45">
        <f t="shared" si="4"/>
        <v>6771</v>
      </c>
      <c r="J40" s="45">
        <f>+I40</f>
        <v>6771</v>
      </c>
      <c r="K40" s="45">
        <f t="shared" si="4"/>
        <v>6771</v>
      </c>
      <c r="L40" s="45">
        <f t="shared" si="4"/>
        <v>3527472</v>
      </c>
      <c r="M40" s="45">
        <f t="shared" si="4"/>
        <v>5112987</v>
      </c>
      <c r="N40" s="45">
        <f>+M40</f>
        <v>5112987</v>
      </c>
      <c r="O40" s="45">
        <f t="shared" si="4"/>
        <v>5112987</v>
      </c>
      <c r="P40" s="45">
        <f t="shared" si="4"/>
        <v>5112987</v>
      </c>
      <c r="Q40" s="45">
        <f t="shared" si="4"/>
        <v>5112987</v>
      </c>
      <c r="R40" s="45">
        <f>+Q40</f>
        <v>5112987</v>
      </c>
      <c r="S40" s="45">
        <f t="shared" si="4"/>
        <v>5112987</v>
      </c>
      <c r="T40" s="45">
        <f t="shared" si="4"/>
        <v>5112987</v>
      </c>
      <c r="U40" s="45">
        <f t="shared" si="4"/>
        <v>5112987</v>
      </c>
      <c r="V40" s="45">
        <f>+U40</f>
        <v>5112987</v>
      </c>
      <c r="W40" s="45">
        <f>+V40</f>
        <v>5112987</v>
      </c>
      <c r="X40" s="45">
        <f t="shared" si="4"/>
        <v>1849884</v>
      </c>
      <c r="Y40" s="45">
        <f t="shared" si="4"/>
        <v>881990</v>
      </c>
      <c r="Z40" s="46">
        <f>+IF(X40&lt;&gt;0,+(Y40/X40)*100,0)</f>
        <v>47.678124682412523</v>
      </c>
      <c r="AA40" s="47">
        <f t="shared" si="4"/>
        <v>3699732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3" hidden="1" x14ac:dyDescent="0.2">
      <c r="L60">
        <v>1547250</v>
      </c>
      <c r="M60">
        <v>833863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105018071</v>
      </c>
      <c r="D7" s="18"/>
      <c r="E7" s="19">
        <v>159280863</v>
      </c>
      <c r="F7" s="20">
        <v>159280863</v>
      </c>
      <c r="G7" s="20">
        <v>3511085</v>
      </c>
      <c r="H7" s="20">
        <v>3695644</v>
      </c>
      <c r="I7" s="20">
        <v>7614830</v>
      </c>
      <c r="J7" s="20">
        <v>14821559</v>
      </c>
      <c r="K7" s="20">
        <v>9172720</v>
      </c>
      <c r="L7" s="20">
        <v>10899226</v>
      </c>
      <c r="M7" s="20">
        <v>8722771</v>
      </c>
      <c r="N7" s="20">
        <v>28794717</v>
      </c>
      <c r="O7" s="20"/>
      <c r="P7" s="20"/>
      <c r="Q7" s="20"/>
      <c r="R7" s="20"/>
      <c r="S7" s="20"/>
      <c r="T7" s="20"/>
      <c r="U7" s="20"/>
      <c r="V7" s="20"/>
      <c r="W7" s="20">
        <v>43616276</v>
      </c>
      <c r="X7" s="20">
        <v>79640436</v>
      </c>
      <c r="Y7" s="20">
        <v>-36024160</v>
      </c>
      <c r="Z7" s="21">
        <v>-45.23350424651116</v>
      </c>
      <c r="AA7" s="22">
        <v>159280863</v>
      </c>
    </row>
    <row r="8" spans="1:27" ht="13.5" x14ac:dyDescent="0.25">
      <c r="A8" s="23" t="s">
        <v>36</v>
      </c>
      <c r="B8" s="17" t="s">
        <v>32</v>
      </c>
      <c r="C8" s="18">
        <v>167284</v>
      </c>
      <c r="D8" s="18"/>
      <c r="E8" s="19">
        <v>202766</v>
      </c>
      <c r="F8" s="20">
        <v>202766</v>
      </c>
      <c r="G8" s="20"/>
      <c r="H8" s="20"/>
      <c r="I8" s="20"/>
      <c r="J8" s="20"/>
      <c r="K8" s="20">
        <v>59353</v>
      </c>
      <c r="L8" s="20"/>
      <c r="M8" s="20">
        <v>59353</v>
      </c>
      <c r="N8" s="20">
        <v>118706</v>
      </c>
      <c r="O8" s="20"/>
      <c r="P8" s="20"/>
      <c r="Q8" s="20"/>
      <c r="R8" s="20"/>
      <c r="S8" s="20"/>
      <c r="T8" s="20"/>
      <c r="U8" s="20"/>
      <c r="V8" s="20"/>
      <c r="W8" s="20">
        <v>118706</v>
      </c>
      <c r="X8" s="20">
        <v>101382</v>
      </c>
      <c r="Y8" s="20">
        <v>17324</v>
      </c>
      <c r="Z8" s="21">
        <v>17.087845968712394</v>
      </c>
      <c r="AA8" s="22">
        <v>202766</v>
      </c>
    </row>
    <row r="9" spans="1:27" ht="13.5" x14ac:dyDescent="0.25">
      <c r="A9" s="23" t="s">
        <v>37</v>
      </c>
      <c r="B9" s="17" t="s">
        <v>6</v>
      </c>
      <c r="C9" s="18">
        <v>2655305</v>
      </c>
      <c r="D9" s="18"/>
      <c r="E9" s="19">
        <v>-10220626</v>
      </c>
      <c r="F9" s="20">
        <v>-10220626</v>
      </c>
      <c r="G9" s="20">
        <v>5049470</v>
      </c>
      <c r="H9" s="20">
        <v>11194531</v>
      </c>
      <c r="I9" s="20">
        <v>898638</v>
      </c>
      <c r="J9" s="20">
        <v>17142639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17142639</v>
      </c>
      <c r="X9" s="20">
        <v>-5110314</v>
      </c>
      <c r="Y9" s="20">
        <v>22252953</v>
      </c>
      <c r="Z9" s="21">
        <v>-435.45177458762811</v>
      </c>
      <c r="AA9" s="22">
        <v>-10220626</v>
      </c>
    </row>
    <row r="10" spans="1:27" ht="13.5" x14ac:dyDescent="0.25">
      <c r="A10" s="23" t="s">
        <v>38</v>
      </c>
      <c r="B10" s="17" t="s">
        <v>6</v>
      </c>
      <c r="C10" s="18">
        <v>469736</v>
      </c>
      <c r="D10" s="18"/>
      <c r="E10" s="19"/>
      <c r="F10" s="20"/>
      <c r="G10" s="20">
        <v>5000</v>
      </c>
      <c r="H10" s="20">
        <v>6720</v>
      </c>
      <c r="I10" s="20">
        <v>20885</v>
      </c>
      <c r="J10" s="20">
        <v>32605</v>
      </c>
      <c r="K10" s="20">
        <v>17227</v>
      </c>
      <c r="L10" s="20">
        <v>8000</v>
      </c>
      <c r="M10" s="20">
        <v>214831</v>
      </c>
      <c r="N10" s="20">
        <v>240058</v>
      </c>
      <c r="O10" s="20"/>
      <c r="P10" s="20"/>
      <c r="Q10" s="20"/>
      <c r="R10" s="20"/>
      <c r="S10" s="20"/>
      <c r="T10" s="20"/>
      <c r="U10" s="20"/>
      <c r="V10" s="20"/>
      <c r="W10" s="20">
        <v>272663</v>
      </c>
      <c r="X10" s="20"/>
      <c r="Y10" s="20">
        <v>272663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5092156</v>
      </c>
      <c r="D14" s="18"/>
      <c r="E14" s="19">
        <v>-165143684</v>
      </c>
      <c r="F14" s="20">
        <v>-165143684</v>
      </c>
      <c r="G14" s="20">
        <v>1999533</v>
      </c>
      <c r="H14" s="20">
        <v>11799778</v>
      </c>
      <c r="I14" s="20"/>
      <c r="J14" s="20">
        <v>13799311</v>
      </c>
      <c r="K14" s="20">
        <v>918</v>
      </c>
      <c r="L14" s="20"/>
      <c r="M14" s="20">
        <v>62222</v>
      </c>
      <c r="N14" s="20">
        <v>63140</v>
      </c>
      <c r="O14" s="20"/>
      <c r="P14" s="20"/>
      <c r="Q14" s="20"/>
      <c r="R14" s="20"/>
      <c r="S14" s="20"/>
      <c r="T14" s="20"/>
      <c r="U14" s="20"/>
      <c r="V14" s="20"/>
      <c r="W14" s="20">
        <v>13862451</v>
      </c>
      <c r="X14" s="20">
        <v>-82571874</v>
      </c>
      <c r="Y14" s="20">
        <v>96434325</v>
      </c>
      <c r="Z14" s="21">
        <v>-116.78834490301139</v>
      </c>
      <c r="AA14" s="22">
        <v>-165143684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113402552</v>
      </c>
      <c r="D17" s="26">
        <f>SUM(D6:D16)</f>
        <v>0</v>
      </c>
      <c r="E17" s="27">
        <f t="shared" si="0"/>
        <v>-15880681</v>
      </c>
      <c r="F17" s="28">
        <f t="shared" si="0"/>
        <v>-15880681</v>
      </c>
      <c r="G17" s="28">
        <f t="shared" si="0"/>
        <v>10565088</v>
      </c>
      <c r="H17" s="28">
        <f t="shared" si="0"/>
        <v>26696673</v>
      </c>
      <c r="I17" s="28">
        <f t="shared" si="0"/>
        <v>8534353</v>
      </c>
      <c r="J17" s="28">
        <f t="shared" si="0"/>
        <v>45796114</v>
      </c>
      <c r="K17" s="28">
        <f t="shared" si="0"/>
        <v>9250218</v>
      </c>
      <c r="L17" s="28">
        <f t="shared" si="0"/>
        <v>10907226</v>
      </c>
      <c r="M17" s="28">
        <f t="shared" si="0"/>
        <v>9059177</v>
      </c>
      <c r="N17" s="28">
        <f t="shared" si="0"/>
        <v>29216621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75012735</v>
      </c>
      <c r="X17" s="28">
        <f t="shared" si="0"/>
        <v>-7940370</v>
      </c>
      <c r="Y17" s="28">
        <f t="shared" si="0"/>
        <v>82953105</v>
      </c>
      <c r="Z17" s="29">
        <f>+IF(X17&lt;&gt;0,+(Y17/X17)*100,0)</f>
        <v>-1044.7007507206843</v>
      </c>
      <c r="AA17" s="30">
        <f>SUM(AA6:AA16)</f>
        <v>-15880681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175766</v>
      </c>
      <c r="D26" s="18"/>
      <c r="E26" s="19">
        <v>-1600000</v>
      </c>
      <c r="F26" s="20">
        <v>-1600000</v>
      </c>
      <c r="G26" s="20">
        <v>78683</v>
      </c>
      <c r="H26" s="20"/>
      <c r="I26" s="20"/>
      <c r="J26" s="20">
        <v>78683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78683</v>
      </c>
      <c r="X26" s="20">
        <v>-799998</v>
      </c>
      <c r="Y26" s="20">
        <v>878681</v>
      </c>
      <c r="Z26" s="21">
        <v>-109.83539958849897</v>
      </c>
      <c r="AA26" s="22">
        <v>-1600000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175766</v>
      </c>
      <c r="D27" s="26">
        <f>SUM(D21:D26)</f>
        <v>0</v>
      </c>
      <c r="E27" s="27">
        <f t="shared" si="1"/>
        <v>-1600000</v>
      </c>
      <c r="F27" s="28">
        <f t="shared" si="1"/>
        <v>-1600000</v>
      </c>
      <c r="G27" s="28">
        <f t="shared" si="1"/>
        <v>78683</v>
      </c>
      <c r="H27" s="28">
        <f t="shared" si="1"/>
        <v>0</v>
      </c>
      <c r="I27" s="28">
        <f t="shared" si="1"/>
        <v>0</v>
      </c>
      <c r="J27" s="28">
        <f t="shared" si="1"/>
        <v>78683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78683</v>
      </c>
      <c r="X27" s="28">
        <f t="shared" si="1"/>
        <v>-799998</v>
      </c>
      <c r="Y27" s="28">
        <f t="shared" si="1"/>
        <v>878681</v>
      </c>
      <c r="Z27" s="29">
        <f>+IF(X27&lt;&gt;0,+(Y27/X27)*100,0)</f>
        <v>-109.83539958849897</v>
      </c>
      <c r="AA27" s="30">
        <f>SUM(AA21:AA26)</f>
        <v>-1600000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113578318</v>
      </c>
      <c r="D38" s="32">
        <f>+D17+D27+D36</f>
        <v>0</v>
      </c>
      <c r="E38" s="33">
        <f t="shared" si="3"/>
        <v>-17480681</v>
      </c>
      <c r="F38" s="2">
        <f t="shared" si="3"/>
        <v>-17480681</v>
      </c>
      <c r="G38" s="2">
        <f t="shared" si="3"/>
        <v>10643771</v>
      </c>
      <c r="H38" s="2">
        <f t="shared" si="3"/>
        <v>26696673</v>
      </c>
      <c r="I38" s="2">
        <f t="shared" si="3"/>
        <v>8534353</v>
      </c>
      <c r="J38" s="2">
        <f t="shared" si="3"/>
        <v>45874797</v>
      </c>
      <c r="K38" s="2">
        <f t="shared" si="3"/>
        <v>9250218</v>
      </c>
      <c r="L38" s="2">
        <f t="shared" si="3"/>
        <v>10907226</v>
      </c>
      <c r="M38" s="2">
        <f t="shared" si="3"/>
        <v>9059177</v>
      </c>
      <c r="N38" s="2">
        <f t="shared" si="3"/>
        <v>29216621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75091418</v>
      </c>
      <c r="X38" s="2">
        <f t="shared" si="3"/>
        <v>-8740368</v>
      </c>
      <c r="Y38" s="2">
        <f t="shared" si="3"/>
        <v>83831786</v>
      </c>
      <c r="Z38" s="34">
        <f>+IF(X38&lt;&gt;0,+(Y38/X38)*100,0)</f>
        <v>-959.13336829753621</v>
      </c>
      <c r="AA38" s="35">
        <f>+AA17+AA27+AA36</f>
        <v>-17480681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10643771</v>
      </c>
      <c r="I39" s="2">
        <f>+H40+I60</f>
        <v>37340444</v>
      </c>
      <c r="J39" s="2">
        <f>+G39</f>
        <v>0</v>
      </c>
      <c r="K39" s="2">
        <f>+I40+K60</f>
        <v>45874797</v>
      </c>
      <c r="L39" s="2">
        <f>+K40+L60</f>
        <v>55125015</v>
      </c>
      <c r="M39" s="2">
        <f>+L40+M60</f>
        <v>66032241</v>
      </c>
      <c r="N39" s="2">
        <f>+K39</f>
        <v>45874797</v>
      </c>
      <c r="O39" s="2">
        <f>+M40+O60</f>
        <v>75091418</v>
      </c>
      <c r="P39" s="2">
        <f>+O40+P60</f>
        <v>75091418</v>
      </c>
      <c r="Q39" s="2">
        <f>+P40+Q60</f>
        <v>75091418</v>
      </c>
      <c r="R39" s="2">
        <f>+O39</f>
        <v>75091418</v>
      </c>
      <c r="S39" s="2">
        <f>+Q40+S60</f>
        <v>75091418</v>
      </c>
      <c r="T39" s="2">
        <f>+S40+T60</f>
        <v>75091418</v>
      </c>
      <c r="U39" s="2">
        <f>+T40+U60</f>
        <v>75091418</v>
      </c>
      <c r="V39" s="2">
        <f>+S39</f>
        <v>75091418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113578318</v>
      </c>
      <c r="D40" s="43">
        <f t="shared" ref="D40:AA40" si="4">+D38+D39</f>
        <v>0</v>
      </c>
      <c r="E40" s="44">
        <f t="shared" si="4"/>
        <v>-17480681</v>
      </c>
      <c r="F40" s="45">
        <f t="shared" si="4"/>
        <v>-17480681</v>
      </c>
      <c r="G40" s="45">
        <f t="shared" si="4"/>
        <v>10643771</v>
      </c>
      <c r="H40" s="45">
        <f t="shared" si="4"/>
        <v>37340444</v>
      </c>
      <c r="I40" s="45">
        <f t="shared" si="4"/>
        <v>45874797</v>
      </c>
      <c r="J40" s="45">
        <f>+I40</f>
        <v>45874797</v>
      </c>
      <c r="K40" s="45">
        <f t="shared" si="4"/>
        <v>55125015</v>
      </c>
      <c r="L40" s="45">
        <f t="shared" si="4"/>
        <v>66032241</v>
      </c>
      <c r="M40" s="45">
        <f t="shared" si="4"/>
        <v>75091418</v>
      </c>
      <c r="N40" s="45">
        <f>+M40</f>
        <v>75091418</v>
      </c>
      <c r="O40" s="45">
        <f t="shared" si="4"/>
        <v>75091418</v>
      </c>
      <c r="P40" s="45">
        <f t="shared" si="4"/>
        <v>75091418</v>
      </c>
      <c r="Q40" s="45">
        <f t="shared" si="4"/>
        <v>75091418</v>
      </c>
      <c r="R40" s="45">
        <f>+Q40</f>
        <v>75091418</v>
      </c>
      <c r="S40" s="45">
        <f t="shared" si="4"/>
        <v>75091418</v>
      </c>
      <c r="T40" s="45">
        <f t="shared" si="4"/>
        <v>75091418</v>
      </c>
      <c r="U40" s="45">
        <f t="shared" si="4"/>
        <v>75091418</v>
      </c>
      <c r="V40" s="45">
        <f>+U40</f>
        <v>75091418</v>
      </c>
      <c r="W40" s="45">
        <f>+V40</f>
        <v>75091418</v>
      </c>
      <c r="X40" s="45">
        <f t="shared" si="4"/>
        <v>-8740368</v>
      </c>
      <c r="Y40" s="45">
        <f t="shared" si="4"/>
        <v>83831786</v>
      </c>
      <c r="Z40" s="46">
        <f>+IF(X40&lt;&gt;0,+(Y40/X40)*100,0)</f>
        <v>-959.13336829753621</v>
      </c>
      <c r="AA40" s="47">
        <f t="shared" si="4"/>
        <v>-17480681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-8733000</v>
      </c>
      <c r="F26" s="20">
        <v>-8733000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-4366500</v>
      </c>
      <c r="Y26" s="20">
        <v>4366500</v>
      </c>
      <c r="Z26" s="21">
        <v>-100</v>
      </c>
      <c r="AA26" s="22">
        <v>-8733000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-8733000</v>
      </c>
      <c r="F27" s="28">
        <f t="shared" si="1"/>
        <v>-8733000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-4366500</v>
      </c>
      <c r="Y27" s="28">
        <f t="shared" si="1"/>
        <v>4366500</v>
      </c>
      <c r="Z27" s="29">
        <f>+IF(X27&lt;&gt;0,+(Y27/X27)*100,0)</f>
        <v>-100</v>
      </c>
      <c r="AA27" s="30">
        <f>SUM(AA21:AA26)</f>
        <v>-8733000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-8733000</v>
      </c>
      <c r="F38" s="2">
        <f t="shared" si="3"/>
        <v>-8733000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-4366500</v>
      </c>
      <c r="Y38" s="2">
        <f t="shared" si="3"/>
        <v>4366500</v>
      </c>
      <c r="Z38" s="34">
        <f>+IF(X38&lt;&gt;0,+(Y38/X38)*100,0)</f>
        <v>-100</v>
      </c>
      <c r="AA38" s="35">
        <f>+AA17+AA27+AA36</f>
        <v>-8733000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-8733000</v>
      </c>
      <c r="F40" s="45">
        <f t="shared" si="4"/>
        <v>-8733000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-4366500</v>
      </c>
      <c r="Y40" s="45">
        <f t="shared" si="4"/>
        <v>4366500</v>
      </c>
      <c r="Z40" s="46">
        <f>+IF(X40&lt;&gt;0,+(Y40/X40)*100,0)</f>
        <v>-100</v>
      </c>
      <c r="AA40" s="47">
        <f t="shared" si="4"/>
        <v>-8733000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35459000</v>
      </c>
      <c r="F10" s="20">
        <v>35459000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17729504</v>
      </c>
      <c r="Y10" s="20">
        <v>-17729504</v>
      </c>
      <c r="Z10" s="21">
        <v>-100</v>
      </c>
      <c r="AA10" s="22">
        <v>35459000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1098002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1098002</v>
      </c>
      <c r="D17" s="26">
        <f>SUM(D6:D16)</f>
        <v>0</v>
      </c>
      <c r="E17" s="27">
        <f t="shared" si="0"/>
        <v>35459000</v>
      </c>
      <c r="F17" s="28">
        <f t="shared" si="0"/>
        <v>35459000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17729504</v>
      </c>
      <c r="Y17" s="28">
        <f t="shared" si="0"/>
        <v>-17729504</v>
      </c>
      <c r="Z17" s="29">
        <f>+IF(X17&lt;&gt;0,+(Y17/X17)*100,0)</f>
        <v>-100</v>
      </c>
      <c r="AA17" s="30">
        <f>SUM(AA6:AA16)</f>
        <v>35459000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-35459000</v>
      </c>
      <c r="F26" s="20">
        <v>-35459000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-17729504</v>
      </c>
      <c r="Y26" s="20">
        <v>17729504</v>
      </c>
      <c r="Z26" s="21">
        <v>-100</v>
      </c>
      <c r="AA26" s="22">
        <v>-35459000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-35459000</v>
      </c>
      <c r="F27" s="28">
        <f t="shared" si="1"/>
        <v>-35459000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-17729504</v>
      </c>
      <c r="Y27" s="28">
        <f t="shared" si="1"/>
        <v>17729504</v>
      </c>
      <c r="Z27" s="29">
        <f>+IF(X27&lt;&gt;0,+(Y27/X27)*100,0)</f>
        <v>-100</v>
      </c>
      <c r="AA27" s="30">
        <f>SUM(AA21:AA26)</f>
        <v>-35459000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1098002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1098002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9984776</v>
      </c>
      <c r="D7" s="18"/>
      <c r="E7" s="19">
        <v>38555670</v>
      </c>
      <c r="F7" s="20">
        <v>38555670</v>
      </c>
      <c r="G7" s="20">
        <v>2936437</v>
      </c>
      <c r="H7" s="20">
        <v>2292118</v>
      </c>
      <c r="I7" s="20">
        <v>3731952</v>
      </c>
      <c r="J7" s="20">
        <v>8960507</v>
      </c>
      <c r="K7" s="20">
        <v>3061674</v>
      </c>
      <c r="L7" s="20">
        <v>2475686</v>
      </c>
      <c r="M7" s="20">
        <v>3589163</v>
      </c>
      <c r="N7" s="20">
        <v>9126523</v>
      </c>
      <c r="O7" s="20"/>
      <c r="P7" s="20"/>
      <c r="Q7" s="20"/>
      <c r="R7" s="20"/>
      <c r="S7" s="20"/>
      <c r="T7" s="20"/>
      <c r="U7" s="20"/>
      <c r="V7" s="20"/>
      <c r="W7" s="20">
        <v>18087030</v>
      </c>
      <c r="X7" s="20">
        <v>18945574</v>
      </c>
      <c r="Y7" s="20">
        <v>-858544</v>
      </c>
      <c r="Z7" s="21">
        <v>-4.5316336153235577</v>
      </c>
      <c r="AA7" s="22">
        <v>38555670</v>
      </c>
    </row>
    <row r="8" spans="1:27" ht="13.5" x14ac:dyDescent="0.25">
      <c r="A8" s="23" t="s">
        <v>36</v>
      </c>
      <c r="B8" s="17" t="s">
        <v>32</v>
      </c>
      <c r="C8" s="18">
        <v>7338</v>
      </c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39996</v>
      </c>
      <c r="Y8" s="20">
        <v>-39996</v>
      </c>
      <c r="Z8" s="21">
        <v>-100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-58044187</v>
      </c>
      <c r="F14" s="20">
        <v>-58044187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-29014097</v>
      </c>
      <c r="Y14" s="20">
        <v>29014097</v>
      </c>
      <c r="Z14" s="21">
        <v>-100</v>
      </c>
      <c r="AA14" s="22">
        <v>-58044187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9992114</v>
      </c>
      <c r="D17" s="26">
        <f>SUM(D6:D16)</f>
        <v>0</v>
      </c>
      <c r="E17" s="27">
        <f t="shared" si="0"/>
        <v>-19408517</v>
      </c>
      <c r="F17" s="28">
        <f t="shared" si="0"/>
        <v>-19408517</v>
      </c>
      <c r="G17" s="28">
        <f t="shared" si="0"/>
        <v>2936437</v>
      </c>
      <c r="H17" s="28">
        <f t="shared" si="0"/>
        <v>2292118</v>
      </c>
      <c r="I17" s="28">
        <f t="shared" si="0"/>
        <v>3731952</v>
      </c>
      <c r="J17" s="28">
        <f t="shared" si="0"/>
        <v>8960507</v>
      </c>
      <c r="K17" s="28">
        <f t="shared" si="0"/>
        <v>3061674</v>
      </c>
      <c r="L17" s="28">
        <f t="shared" si="0"/>
        <v>2475686</v>
      </c>
      <c r="M17" s="28">
        <f t="shared" si="0"/>
        <v>3589163</v>
      </c>
      <c r="N17" s="28">
        <f t="shared" si="0"/>
        <v>9126523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18087030</v>
      </c>
      <c r="X17" s="28">
        <f t="shared" si="0"/>
        <v>-10028527</v>
      </c>
      <c r="Y17" s="28">
        <f t="shared" si="0"/>
        <v>28115557</v>
      </c>
      <c r="Z17" s="29">
        <f>+IF(X17&lt;&gt;0,+(Y17/X17)*100,0)</f>
        <v>-280.35579901215806</v>
      </c>
      <c r="AA17" s="30">
        <f>SUM(AA6:AA16)</f>
        <v>-19408517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-1557795</v>
      </c>
      <c r="H24" s="20">
        <v>1112443</v>
      </c>
      <c r="I24" s="20">
        <v>445352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-649992</v>
      </c>
      <c r="Y26" s="20">
        <v>649992</v>
      </c>
      <c r="Z26" s="21">
        <v>-100</v>
      </c>
      <c r="AA26" s="22">
        <v>-1300000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-1557795</v>
      </c>
      <c r="H27" s="28">
        <f t="shared" si="1"/>
        <v>1112443</v>
      </c>
      <c r="I27" s="28">
        <f t="shared" si="1"/>
        <v>445352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-649992</v>
      </c>
      <c r="Y27" s="28">
        <f t="shared" si="1"/>
        <v>649992</v>
      </c>
      <c r="Z27" s="29">
        <f>+IF(X27&lt;&gt;0,+(Y27/X27)*100,0)</f>
        <v>-100</v>
      </c>
      <c r="AA27" s="30">
        <f>SUM(AA21:AA26)</f>
        <v>-1300000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9992114</v>
      </c>
      <c r="D38" s="32">
        <f>+D17+D27+D36</f>
        <v>0</v>
      </c>
      <c r="E38" s="33">
        <f t="shared" si="3"/>
        <v>-20708517</v>
      </c>
      <c r="F38" s="2">
        <f t="shared" si="3"/>
        <v>-20708517</v>
      </c>
      <c r="G38" s="2">
        <f t="shared" si="3"/>
        <v>1378642</v>
      </c>
      <c r="H38" s="2">
        <f t="shared" si="3"/>
        <v>3404561</v>
      </c>
      <c r="I38" s="2">
        <f t="shared" si="3"/>
        <v>4177304</v>
      </c>
      <c r="J38" s="2">
        <f t="shared" si="3"/>
        <v>8960507</v>
      </c>
      <c r="K38" s="2">
        <f t="shared" si="3"/>
        <v>3061674</v>
      </c>
      <c r="L38" s="2">
        <f t="shared" si="3"/>
        <v>2475686</v>
      </c>
      <c r="M38" s="2">
        <f t="shared" si="3"/>
        <v>3589163</v>
      </c>
      <c r="N38" s="2">
        <f t="shared" si="3"/>
        <v>9126523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18087030</v>
      </c>
      <c r="X38" s="2">
        <f t="shared" si="3"/>
        <v>-10678519</v>
      </c>
      <c r="Y38" s="2">
        <f t="shared" si="3"/>
        <v>28765549</v>
      </c>
      <c r="Z38" s="34">
        <f>+IF(X38&lt;&gt;0,+(Y38/X38)*100,0)</f>
        <v>-269.37770115874685</v>
      </c>
      <c r="AA38" s="35">
        <f>+AA17+AA27+AA36</f>
        <v>-20708517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1378642</v>
      </c>
      <c r="I39" s="2">
        <f>+H40+I60</f>
        <v>4783203</v>
      </c>
      <c r="J39" s="2">
        <f>+G39</f>
        <v>0</v>
      </c>
      <c r="K39" s="2">
        <f>+I40+K60</f>
        <v>8960507</v>
      </c>
      <c r="L39" s="2">
        <f>+K40+L60</f>
        <v>12022181</v>
      </c>
      <c r="M39" s="2">
        <f>+L40+M60</f>
        <v>14497867</v>
      </c>
      <c r="N39" s="2">
        <f>+K39</f>
        <v>8960507</v>
      </c>
      <c r="O39" s="2">
        <f>+M40+O60</f>
        <v>18087030</v>
      </c>
      <c r="P39" s="2">
        <f>+O40+P60</f>
        <v>18087030</v>
      </c>
      <c r="Q39" s="2">
        <f>+P40+Q60</f>
        <v>18087030</v>
      </c>
      <c r="R39" s="2">
        <f>+O39</f>
        <v>18087030</v>
      </c>
      <c r="S39" s="2">
        <f>+Q40+S60</f>
        <v>18087030</v>
      </c>
      <c r="T39" s="2">
        <f>+S40+T60</f>
        <v>18087030</v>
      </c>
      <c r="U39" s="2">
        <f>+T40+U60</f>
        <v>18087030</v>
      </c>
      <c r="V39" s="2">
        <f>+S39</f>
        <v>18087030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9992114</v>
      </c>
      <c r="D40" s="43">
        <f t="shared" ref="D40:AA40" si="4">+D38+D39</f>
        <v>0</v>
      </c>
      <c r="E40" s="44">
        <f t="shared" si="4"/>
        <v>-20708517</v>
      </c>
      <c r="F40" s="45">
        <f t="shared" si="4"/>
        <v>-20708517</v>
      </c>
      <c r="G40" s="45">
        <f t="shared" si="4"/>
        <v>1378642</v>
      </c>
      <c r="H40" s="45">
        <f t="shared" si="4"/>
        <v>4783203</v>
      </c>
      <c r="I40" s="45">
        <f t="shared" si="4"/>
        <v>8960507</v>
      </c>
      <c r="J40" s="45">
        <f>+I40</f>
        <v>8960507</v>
      </c>
      <c r="K40" s="45">
        <f t="shared" si="4"/>
        <v>12022181</v>
      </c>
      <c r="L40" s="45">
        <f t="shared" si="4"/>
        <v>14497867</v>
      </c>
      <c r="M40" s="45">
        <f t="shared" si="4"/>
        <v>18087030</v>
      </c>
      <c r="N40" s="45">
        <f>+M40</f>
        <v>18087030</v>
      </c>
      <c r="O40" s="45">
        <f t="shared" si="4"/>
        <v>18087030</v>
      </c>
      <c r="P40" s="45">
        <f t="shared" si="4"/>
        <v>18087030</v>
      </c>
      <c r="Q40" s="45">
        <f t="shared" si="4"/>
        <v>18087030</v>
      </c>
      <c r="R40" s="45">
        <f>+Q40</f>
        <v>18087030</v>
      </c>
      <c r="S40" s="45">
        <f t="shared" si="4"/>
        <v>18087030</v>
      </c>
      <c r="T40" s="45">
        <f t="shared" si="4"/>
        <v>18087030</v>
      </c>
      <c r="U40" s="45">
        <f t="shared" si="4"/>
        <v>18087030</v>
      </c>
      <c r="V40" s="45">
        <f>+U40</f>
        <v>18087030</v>
      </c>
      <c r="W40" s="45">
        <f>+V40</f>
        <v>18087030</v>
      </c>
      <c r="X40" s="45">
        <f t="shared" si="4"/>
        <v>-10678519</v>
      </c>
      <c r="Y40" s="45">
        <f t="shared" si="4"/>
        <v>28765549</v>
      </c>
      <c r="Z40" s="46">
        <f>+IF(X40&lt;&gt;0,+(Y40/X40)*100,0)</f>
        <v>-269.37770115874685</v>
      </c>
      <c r="AA40" s="47">
        <f t="shared" si="4"/>
        <v>-20708517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-4902999</v>
      </c>
      <c r="F26" s="20">
        <v>-4902999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-2451498</v>
      </c>
      <c r="Y26" s="20">
        <v>2451498</v>
      </c>
      <c r="Z26" s="21">
        <v>-100</v>
      </c>
      <c r="AA26" s="22">
        <v>-4902999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-4902999</v>
      </c>
      <c r="F27" s="28">
        <f t="shared" si="1"/>
        <v>-4902999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-2451498</v>
      </c>
      <c r="Y27" s="28">
        <f t="shared" si="1"/>
        <v>2451498</v>
      </c>
      <c r="Z27" s="29">
        <f>+IF(X27&lt;&gt;0,+(Y27/X27)*100,0)</f>
        <v>-100</v>
      </c>
      <c r="AA27" s="30">
        <f>SUM(AA21:AA26)</f>
        <v>-4902999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-4903022</v>
      </c>
      <c r="F38" s="2">
        <f t="shared" si="3"/>
        <v>-4903022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-2451498</v>
      </c>
      <c r="Y38" s="2">
        <f t="shared" si="3"/>
        <v>2451498</v>
      </c>
      <c r="Z38" s="34">
        <f>+IF(X38&lt;&gt;0,+(Y38/X38)*100,0)</f>
        <v>-100</v>
      </c>
      <c r="AA38" s="35">
        <f>+AA17+AA27+AA36</f>
        <v>-4903022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-4903022</v>
      </c>
      <c r="F40" s="45">
        <f t="shared" si="4"/>
        <v>-4903022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-2451498</v>
      </c>
      <c r="Y40" s="45">
        <f t="shared" si="4"/>
        <v>2451498</v>
      </c>
      <c r="Z40" s="46">
        <f>+IF(X40&lt;&gt;0,+(Y40/X40)*100,0)</f>
        <v>-100</v>
      </c>
      <c r="AA40" s="47">
        <f t="shared" si="4"/>
        <v>-4903022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-202228</v>
      </c>
      <c r="D14" s="18"/>
      <c r="E14" s="19">
        <v>-15600000</v>
      </c>
      <c r="F14" s="20">
        <v>-15600000</v>
      </c>
      <c r="G14" s="20"/>
      <c r="H14" s="20">
        <v>-100000</v>
      </c>
      <c r="I14" s="20"/>
      <c r="J14" s="20">
        <v>-100000</v>
      </c>
      <c r="K14" s="20"/>
      <c r="L14" s="20"/>
      <c r="M14" s="20">
        <v>-115791924</v>
      </c>
      <c r="N14" s="20">
        <v>-115791924</v>
      </c>
      <c r="O14" s="20"/>
      <c r="P14" s="20"/>
      <c r="Q14" s="20"/>
      <c r="R14" s="20"/>
      <c r="S14" s="20"/>
      <c r="T14" s="20"/>
      <c r="U14" s="20"/>
      <c r="V14" s="20"/>
      <c r="W14" s="20">
        <v>-115891924</v>
      </c>
      <c r="X14" s="20">
        <v>-7800000</v>
      </c>
      <c r="Y14" s="20">
        <v>-108091924</v>
      </c>
      <c r="Z14" s="21">
        <v>1385.7938974358974</v>
      </c>
      <c r="AA14" s="22">
        <v>-15600000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-202228</v>
      </c>
      <c r="D17" s="26">
        <f>SUM(D6:D16)</f>
        <v>0</v>
      </c>
      <c r="E17" s="27">
        <f t="shared" si="0"/>
        <v>-15600000</v>
      </c>
      <c r="F17" s="28">
        <f t="shared" si="0"/>
        <v>-15600000</v>
      </c>
      <c r="G17" s="28">
        <f t="shared" si="0"/>
        <v>0</v>
      </c>
      <c r="H17" s="28">
        <f t="shared" si="0"/>
        <v>-100000</v>
      </c>
      <c r="I17" s="28">
        <f t="shared" si="0"/>
        <v>0</v>
      </c>
      <c r="J17" s="28">
        <f t="shared" si="0"/>
        <v>-100000</v>
      </c>
      <c r="K17" s="28">
        <f t="shared" si="0"/>
        <v>0</v>
      </c>
      <c r="L17" s="28">
        <f t="shared" si="0"/>
        <v>0</v>
      </c>
      <c r="M17" s="28">
        <f t="shared" si="0"/>
        <v>-115791924</v>
      </c>
      <c r="N17" s="28">
        <f t="shared" si="0"/>
        <v>-115791924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-115891924</v>
      </c>
      <c r="X17" s="28">
        <f t="shared" si="0"/>
        <v>-7800000</v>
      </c>
      <c r="Y17" s="28">
        <f t="shared" si="0"/>
        <v>-108091924</v>
      </c>
      <c r="Z17" s="29">
        <f>+IF(X17&lt;&gt;0,+(Y17/X17)*100,0)</f>
        <v>1385.7938974358974</v>
      </c>
      <c r="AA17" s="30">
        <f>SUM(AA6:AA16)</f>
        <v>-15600000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-202228</v>
      </c>
      <c r="D38" s="32">
        <f>+D17+D27+D36</f>
        <v>0</v>
      </c>
      <c r="E38" s="33">
        <f t="shared" si="3"/>
        <v>-15600000</v>
      </c>
      <c r="F38" s="2">
        <f t="shared" si="3"/>
        <v>-15600000</v>
      </c>
      <c r="G38" s="2">
        <f t="shared" si="3"/>
        <v>0</v>
      </c>
      <c r="H38" s="2">
        <f t="shared" si="3"/>
        <v>-100000</v>
      </c>
      <c r="I38" s="2">
        <f t="shared" si="3"/>
        <v>0</v>
      </c>
      <c r="J38" s="2">
        <f t="shared" si="3"/>
        <v>-100000</v>
      </c>
      <c r="K38" s="2">
        <f t="shared" si="3"/>
        <v>0</v>
      </c>
      <c r="L38" s="2">
        <f t="shared" si="3"/>
        <v>0</v>
      </c>
      <c r="M38" s="2">
        <f t="shared" si="3"/>
        <v>-115791924</v>
      </c>
      <c r="N38" s="2">
        <f t="shared" si="3"/>
        <v>-115791924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-115891924</v>
      </c>
      <c r="X38" s="2">
        <f t="shared" si="3"/>
        <v>-7800000</v>
      </c>
      <c r="Y38" s="2">
        <f t="shared" si="3"/>
        <v>-108091924</v>
      </c>
      <c r="Z38" s="34">
        <f>+IF(X38&lt;&gt;0,+(Y38/X38)*100,0)</f>
        <v>1385.7938974358974</v>
      </c>
      <c r="AA38" s="35">
        <f>+AA17+AA27+AA36</f>
        <v>-15600000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-100000</v>
      </c>
      <c r="J39" s="2">
        <f>+G39</f>
        <v>0</v>
      </c>
      <c r="K39" s="2">
        <f>+I40+K60</f>
        <v>-100000</v>
      </c>
      <c r="L39" s="2">
        <f>+K40+L60</f>
        <v>-100000</v>
      </c>
      <c r="M39" s="2">
        <f>+L40+M60</f>
        <v>-100000</v>
      </c>
      <c r="N39" s="2">
        <f>+K39</f>
        <v>-100000</v>
      </c>
      <c r="O39" s="2">
        <f>+M40+O60</f>
        <v>-115891924</v>
      </c>
      <c r="P39" s="2">
        <f>+O40+P60</f>
        <v>-115891924</v>
      </c>
      <c r="Q39" s="2">
        <f>+P40+Q60</f>
        <v>-115891924</v>
      </c>
      <c r="R39" s="2">
        <f>+O39</f>
        <v>-115891924</v>
      </c>
      <c r="S39" s="2">
        <f>+Q40+S60</f>
        <v>-115891924</v>
      </c>
      <c r="T39" s="2">
        <f>+S40+T60</f>
        <v>-115891924</v>
      </c>
      <c r="U39" s="2">
        <f>+T40+U60</f>
        <v>-115891924</v>
      </c>
      <c r="V39" s="2">
        <f>+S39</f>
        <v>-115891924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-202228</v>
      </c>
      <c r="D40" s="43">
        <f t="shared" ref="D40:AA40" si="4">+D38+D39</f>
        <v>0</v>
      </c>
      <c r="E40" s="44">
        <f t="shared" si="4"/>
        <v>-15600000</v>
      </c>
      <c r="F40" s="45">
        <f t="shared" si="4"/>
        <v>-15600000</v>
      </c>
      <c r="G40" s="45">
        <f t="shared" si="4"/>
        <v>0</v>
      </c>
      <c r="H40" s="45">
        <f t="shared" si="4"/>
        <v>-100000</v>
      </c>
      <c r="I40" s="45">
        <f t="shared" si="4"/>
        <v>-100000</v>
      </c>
      <c r="J40" s="45">
        <f>+I40</f>
        <v>-100000</v>
      </c>
      <c r="K40" s="45">
        <f t="shared" si="4"/>
        <v>-100000</v>
      </c>
      <c r="L40" s="45">
        <f t="shared" si="4"/>
        <v>-100000</v>
      </c>
      <c r="M40" s="45">
        <f t="shared" si="4"/>
        <v>-115891924</v>
      </c>
      <c r="N40" s="45">
        <f>+M40</f>
        <v>-115891924</v>
      </c>
      <c r="O40" s="45">
        <f t="shared" si="4"/>
        <v>-115891924</v>
      </c>
      <c r="P40" s="45">
        <f t="shared" si="4"/>
        <v>-115891924</v>
      </c>
      <c r="Q40" s="45">
        <f t="shared" si="4"/>
        <v>-115891924</v>
      </c>
      <c r="R40" s="45">
        <f>+Q40</f>
        <v>-115891924</v>
      </c>
      <c r="S40" s="45">
        <f t="shared" si="4"/>
        <v>-115891924</v>
      </c>
      <c r="T40" s="45">
        <f t="shared" si="4"/>
        <v>-115891924</v>
      </c>
      <c r="U40" s="45">
        <f t="shared" si="4"/>
        <v>-115891924</v>
      </c>
      <c r="V40" s="45">
        <f>+U40</f>
        <v>-115891924</v>
      </c>
      <c r="W40" s="45">
        <f>+V40</f>
        <v>-115891924</v>
      </c>
      <c r="X40" s="45">
        <f t="shared" si="4"/>
        <v>-7800000</v>
      </c>
      <c r="Y40" s="45">
        <f t="shared" si="4"/>
        <v>-108091924</v>
      </c>
      <c r="Z40" s="46">
        <f>+IF(X40&lt;&gt;0,+(Y40/X40)*100,0)</f>
        <v>1385.7938974358974</v>
      </c>
      <c r="AA40" s="47">
        <f t="shared" si="4"/>
        <v>-15600000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-10572000</v>
      </c>
      <c r="F26" s="20">
        <v>-10572000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-5286000</v>
      </c>
      <c r="Y26" s="20">
        <v>5286000</v>
      </c>
      <c r="Z26" s="21">
        <v>-100</v>
      </c>
      <c r="AA26" s="22">
        <v>-10572000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-10572000</v>
      </c>
      <c r="F27" s="28">
        <f t="shared" si="1"/>
        <v>-10572000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-5286000</v>
      </c>
      <c r="Y27" s="28">
        <f t="shared" si="1"/>
        <v>5286000</v>
      </c>
      <c r="Z27" s="29">
        <f>+IF(X27&lt;&gt;0,+(Y27/X27)*100,0)</f>
        <v>-100</v>
      </c>
      <c r="AA27" s="30">
        <f>SUM(AA21:AA26)</f>
        <v>-10572000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-10572012</v>
      </c>
      <c r="F38" s="2">
        <f t="shared" si="3"/>
        <v>-10572012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-5286000</v>
      </c>
      <c r="Y38" s="2">
        <f t="shared" si="3"/>
        <v>5286000</v>
      </c>
      <c r="Z38" s="34">
        <f>+IF(X38&lt;&gt;0,+(Y38/X38)*100,0)</f>
        <v>-100</v>
      </c>
      <c r="AA38" s="35">
        <f>+AA17+AA27+AA36</f>
        <v>-10572012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-10572012</v>
      </c>
      <c r="F40" s="45">
        <f t="shared" si="4"/>
        <v>-10572012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-5286000</v>
      </c>
      <c r="Y40" s="45">
        <f t="shared" si="4"/>
        <v>5286000</v>
      </c>
      <c r="Z40" s="46">
        <f>+IF(X40&lt;&gt;0,+(Y40/X40)*100,0)</f>
        <v>-100</v>
      </c>
      <c r="AA40" s="47">
        <f t="shared" si="4"/>
        <v>-10572012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-6737000</v>
      </c>
      <c r="F26" s="20">
        <v>-6737000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-3368502</v>
      </c>
      <c r="Y26" s="20">
        <v>3368502</v>
      </c>
      <c r="Z26" s="21">
        <v>-100</v>
      </c>
      <c r="AA26" s="22">
        <v>-6737000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-6737000</v>
      </c>
      <c r="F27" s="28">
        <f t="shared" si="1"/>
        <v>-6737000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-3368502</v>
      </c>
      <c r="Y27" s="28">
        <f t="shared" si="1"/>
        <v>3368502</v>
      </c>
      <c r="Z27" s="29">
        <f>+IF(X27&lt;&gt;0,+(Y27/X27)*100,0)</f>
        <v>-100</v>
      </c>
      <c r="AA27" s="30">
        <f>SUM(AA21:AA26)</f>
        <v>-6737000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-6737000</v>
      </c>
      <c r="F38" s="2">
        <f t="shared" si="3"/>
        <v>-6737000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-3368502</v>
      </c>
      <c r="Y38" s="2">
        <f t="shared" si="3"/>
        <v>3368502</v>
      </c>
      <c r="Z38" s="34">
        <f>+IF(X38&lt;&gt;0,+(Y38/X38)*100,0)</f>
        <v>-100</v>
      </c>
      <c r="AA38" s="35">
        <f>+AA17+AA27+AA36</f>
        <v>-6737000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-6737000</v>
      </c>
      <c r="F40" s="45">
        <f t="shared" si="4"/>
        <v>-6737000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-3368502</v>
      </c>
      <c r="Y40" s="45">
        <f t="shared" si="4"/>
        <v>3368502</v>
      </c>
      <c r="Z40" s="46">
        <f>+IF(X40&lt;&gt;0,+(Y40/X40)*100,0)</f>
        <v>-100</v>
      </c>
      <c r="AA40" s="47">
        <f t="shared" si="4"/>
        <v>-6737000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750723</v>
      </c>
      <c r="D14" s="18"/>
      <c r="E14" s="19">
        <v>2690000</v>
      </c>
      <c r="F14" s="20">
        <v>2690000</v>
      </c>
      <c r="G14" s="20"/>
      <c r="H14" s="20">
        <v>-142111</v>
      </c>
      <c r="I14" s="20">
        <v>-778383</v>
      </c>
      <c r="J14" s="20">
        <v>-920494</v>
      </c>
      <c r="K14" s="20"/>
      <c r="L14" s="20">
        <v>718845</v>
      </c>
      <c r="M14" s="20">
        <v>-261783</v>
      </c>
      <c r="N14" s="20">
        <v>457062</v>
      </c>
      <c r="O14" s="20"/>
      <c r="P14" s="20"/>
      <c r="Q14" s="20"/>
      <c r="R14" s="20"/>
      <c r="S14" s="20"/>
      <c r="T14" s="20"/>
      <c r="U14" s="20"/>
      <c r="V14" s="20"/>
      <c r="W14" s="20">
        <v>-463432</v>
      </c>
      <c r="X14" s="20">
        <v>1344996</v>
      </c>
      <c r="Y14" s="20">
        <v>-1808428</v>
      </c>
      <c r="Z14" s="21">
        <v>-134.45601325208403</v>
      </c>
      <c r="AA14" s="22">
        <v>2690000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750723</v>
      </c>
      <c r="D17" s="26">
        <f>SUM(D6:D16)</f>
        <v>0</v>
      </c>
      <c r="E17" s="27">
        <f t="shared" si="0"/>
        <v>2690000</v>
      </c>
      <c r="F17" s="28">
        <f t="shared" si="0"/>
        <v>2690000</v>
      </c>
      <c r="G17" s="28">
        <f t="shared" si="0"/>
        <v>0</v>
      </c>
      <c r="H17" s="28">
        <f t="shared" si="0"/>
        <v>-142111</v>
      </c>
      <c r="I17" s="28">
        <f t="shared" si="0"/>
        <v>-778383</v>
      </c>
      <c r="J17" s="28">
        <f t="shared" si="0"/>
        <v>-920494</v>
      </c>
      <c r="K17" s="28">
        <f t="shared" si="0"/>
        <v>0</v>
      </c>
      <c r="L17" s="28">
        <f t="shared" si="0"/>
        <v>718845</v>
      </c>
      <c r="M17" s="28">
        <f t="shared" si="0"/>
        <v>-261783</v>
      </c>
      <c r="N17" s="28">
        <f t="shared" si="0"/>
        <v>457062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-463432</v>
      </c>
      <c r="X17" s="28">
        <f t="shared" si="0"/>
        <v>1344996</v>
      </c>
      <c r="Y17" s="28">
        <f t="shared" si="0"/>
        <v>-1808428</v>
      </c>
      <c r="Z17" s="29">
        <f>+IF(X17&lt;&gt;0,+(Y17/X17)*100,0)</f>
        <v>-134.45601325208403</v>
      </c>
      <c r="AA17" s="30">
        <f>SUM(AA6:AA16)</f>
        <v>2690000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750723</v>
      </c>
      <c r="D38" s="32">
        <f>+D17+D27+D36</f>
        <v>0</v>
      </c>
      <c r="E38" s="33">
        <f t="shared" si="3"/>
        <v>2690000</v>
      </c>
      <c r="F38" s="2">
        <f t="shared" si="3"/>
        <v>2690000</v>
      </c>
      <c r="G38" s="2">
        <f t="shared" si="3"/>
        <v>0</v>
      </c>
      <c r="H38" s="2">
        <f t="shared" si="3"/>
        <v>-142111</v>
      </c>
      <c r="I38" s="2">
        <f t="shared" si="3"/>
        <v>-778383</v>
      </c>
      <c r="J38" s="2">
        <f t="shared" si="3"/>
        <v>-920494</v>
      </c>
      <c r="K38" s="2">
        <f t="shared" si="3"/>
        <v>0</v>
      </c>
      <c r="L38" s="2">
        <f t="shared" si="3"/>
        <v>718845</v>
      </c>
      <c r="M38" s="2">
        <f t="shared" si="3"/>
        <v>-261783</v>
      </c>
      <c r="N38" s="2">
        <f t="shared" si="3"/>
        <v>457062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-463432</v>
      </c>
      <c r="X38" s="2">
        <f t="shared" si="3"/>
        <v>1344996</v>
      </c>
      <c r="Y38" s="2">
        <f t="shared" si="3"/>
        <v>-1808428</v>
      </c>
      <c r="Z38" s="34">
        <f>+IF(X38&lt;&gt;0,+(Y38/X38)*100,0)</f>
        <v>-134.45601325208403</v>
      </c>
      <c r="AA38" s="35">
        <f>+AA17+AA27+AA36</f>
        <v>2690000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-142111</v>
      </c>
      <c r="J39" s="2">
        <f>+G39</f>
        <v>0</v>
      </c>
      <c r="K39" s="2">
        <f>+I40+K60</f>
        <v>-920494</v>
      </c>
      <c r="L39" s="2">
        <f>+K40+L60</f>
        <v>-920494</v>
      </c>
      <c r="M39" s="2">
        <f>+L40+M60</f>
        <v>-2098536</v>
      </c>
      <c r="N39" s="2">
        <f>+K39</f>
        <v>-920494</v>
      </c>
      <c r="O39" s="2">
        <f>+M40+O60</f>
        <v>-2360319</v>
      </c>
      <c r="P39" s="2">
        <f>+O40+P60</f>
        <v>-2360319</v>
      </c>
      <c r="Q39" s="2">
        <f>+P40+Q60</f>
        <v>-2360319</v>
      </c>
      <c r="R39" s="2">
        <f>+O39</f>
        <v>-2360319</v>
      </c>
      <c r="S39" s="2">
        <f>+Q40+S60</f>
        <v>-2360319</v>
      </c>
      <c r="T39" s="2">
        <f>+S40+T60</f>
        <v>-2360319</v>
      </c>
      <c r="U39" s="2">
        <f>+T40+U60</f>
        <v>-2360319</v>
      </c>
      <c r="V39" s="2">
        <f>+S39</f>
        <v>-2360319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750723</v>
      </c>
      <c r="D40" s="43">
        <f t="shared" ref="D40:AA40" si="4">+D38+D39</f>
        <v>0</v>
      </c>
      <c r="E40" s="44">
        <f t="shared" si="4"/>
        <v>2690000</v>
      </c>
      <c r="F40" s="45">
        <f t="shared" si="4"/>
        <v>2690000</v>
      </c>
      <c r="G40" s="45">
        <f t="shared" si="4"/>
        <v>0</v>
      </c>
      <c r="H40" s="45">
        <f t="shared" si="4"/>
        <v>-142111</v>
      </c>
      <c r="I40" s="45">
        <f t="shared" si="4"/>
        <v>-920494</v>
      </c>
      <c r="J40" s="45">
        <f>+I40</f>
        <v>-920494</v>
      </c>
      <c r="K40" s="45">
        <f t="shared" si="4"/>
        <v>-920494</v>
      </c>
      <c r="L40" s="45">
        <f t="shared" si="4"/>
        <v>-201649</v>
      </c>
      <c r="M40" s="45">
        <f t="shared" si="4"/>
        <v>-2360319</v>
      </c>
      <c r="N40" s="45">
        <f>+M40</f>
        <v>-2360319</v>
      </c>
      <c r="O40" s="45">
        <f t="shared" si="4"/>
        <v>-2360319</v>
      </c>
      <c r="P40" s="45">
        <f t="shared" si="4"/>
        <v>-2360319</v>
      </c>
      <c r="Q40" s="45">
        <f t="shared" si="4"/>
        <v>-2360319</v>
      </c>
      <c r="R40" s="45">
        <f>+Q40</f>
        <v>-2360319</v>
      </c>
      <c r="S40" s="45">
        <f t="shared" si="4"/>
        <v>-2360319</v>
      </c>
      <c r="T40" s="45">
        <f t="shared" si="4"/>
        <v>-2360319</v>
      </c>
      <c r="U40" s="45">
        <f t="shared" si="4"/>
        <v>-2360319</v>
      </c>
      <c r="V40" s="45">
        <f>+U40</f>
        <v>-2360319</v>
      </c>
      <c r="W40" s="45">
        <f>+V40</f>
        <v>-2360319</v>
      </c>
      <c r="X40" s="45">
        <f t="shared" si="4"/>
        <v>1344996</v>
      </c>
      <c r="Y40" s="45">
        <f t="shared" si="4"/>
        <v>-1808428</v>
      </c>
      <c r="Z40" s="46">
        <f>+IF(X40&lt;&gt;0,+(Y40/X40)*100,0)</f>
        <v>-134.45601325208403</v>
      </c>
      <c r="AA40" s="47">
        <f t="shared" si="4"/>
        <v>2690000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-1896887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4</v>
      </c>
      <c r="F14" s="20">
        <v>4</v>
      </c>
      <c r="G14" s="20">
        <v>-614337</v>
      </c>
      <c r="H14" s="20">
        <v>-618444</v>
      </c>
      <c r="I14" s="20">
        <v>-668452</v>
      </c>
      <c r="J14" s="20">
        <v>-1901233</v>
      </c>
      <c r="K14" s="20">
        <v>-887714</v>
      </c>
      <c r="L14" s="20">
        <v>-717027</v>
      </c>
      <c r="M14" s="20">
        <v>-771297</v>
      </c>
      <c r="N14" s="20">
        <v>-2376038</v>
      </c>
      <c r="O14" s="20"/>
      <c r="P14" s="20"/>
      <c r="Q14" s="20"/>
      <c r="R14" s="20"/>
      <c r="S14" s="20"/>
      <c r="T14" s="20"/>
      <c r="U14" s="20"/>
      <c r="V14" s="20"/>
      <c r="W14" s="20">
        <v>-4277271</v>
      </c>
      <c r="X14" s="20">
        <v>4</v>
      </c>
      <c r="Y14" s="20">
        <v>-4277275</v>
      </c>
      <c r="Z14" s="21">
        <v>-106931875</v>
      </c>
      <c r="AA14" s="22">
        <v>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</v>
      </c>
      <c r="F17" s="28">
        <f t="shared" si="0"/>
        <v>4</v>
      </c>
      <c r="G17" s="28">
        <f t="shared" si="0"/>
        <v>-614337</v>
      </c>
      <c r="H17" s="28">
        <f t="shared" si="0"/>
        <v>-618444</v>
      </c>
      <c r="I17" s="28">
        <f t="shared" si="0"/>
        <v>-668452</v>
      </c>
      <c r="J17" s="28">
        <f t="shared" si="0"/>
        <v>-1901233</v>
      </c>
      <c r="K17" s="28">
        <f t="shared" si="0"/>
        <v>-887714</v>
      </c>
      <c r="L17" s="28">
        <f t="shared" si="0"/>
        <v>-717027</v>
      </c>
      <c r="M17" s="28">
        <f t="shared" si="0"/>
        <v>-771297</v>
      </c>
      <c r="N17" s="28">
        <f t="shared" si="0"/>
        <v>-2376038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-4277271</v>
      </c>
      <c r="X17" s="28">
        <f t="shared" si="0"/>
        <v>4</v>
      </c>
      <c r="Y17" s="28">
        <f t="shared" si="0"/>
        <v>-4277275</v>
      </c>
      <c r="Z17" s="29">
        <f>+IF(X17&lt;&gt;0,+(Y17/X17)*100,0)</f>
        <v>-106931875</v>
      </c>
      <c r="AA17" s="30">
        <f>SUM(AA6:AA16)</f>
        <v>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</v>
      </c>
      <c r="F38" s="2">
        <f t="shared" si="3"/>
        <v>4</v>
      </c>
      <c r="G38" s="2">
        <f t="shared" si="3"/>
        <v>-614337</v>
      </c>
      <c r="H38" s="2">
        <f t="shared" si="3"/>
        <v>-618444</v>
      </c>
      <c r="I38" s="2">
        <f t="shared" si="3"/>
        <v>-668452</v>
      </c>
      <c r="J38" s="2">
        <f t="shared" si="3"/>
        <v>-1901233</v>
      </c>
      <c r="K38" s="2">
        <f t="shared" si="3"/>
        <v>-887714</v>
      </c>
      <c r="L38" s="2">
        <f t="shared" si="3"/>
        <v>-717027</v>
      </c>
      <c r="M38" s="2">
        <f t="shared" si="3"/>
        <v>-771297</v>
      </c>
      <c r="N38" s="2">
        <f t="shared" si="3"/>
        <v>-2376038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-4277271</v>
      </c>
      <c r="X38" s="2">
        <f t="shared" si="3"/>
        <v>4</v>
      </c>
      <c r="Y38" s="2">
        <f t="shared" si="3"/>
        <v>-4277275</v>
      </c>
      <c r="Z38" s="34">
        <f>+IF(X38&lt;&gt;0,+(Y38/X38)*100,0)</f>
        <v>-106931875</v>
      </c>
      <c r="AA38" s="35">
        <f>+AA17+AA27+AA36</f>
        <v>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-614337</v>
      </c>
      <c r="I39" s="2">
        <f>+H40+I60</f>
        <v>-1232781</v>
      </c>
      <c r="J39" s="2">
        <f>+G39</f>
        <v>0</v>
      </c>
      <c r="K39" s="2">
        <f>+I40+K60</f>
        <v>-1901233</v>
      </c>
      <c r="L39" s="2">
        <f>+K40+L60</f>
        <v>-2788947</v>
      </c>
      <c r="M39" s="2">
        <f>+L40+M60</f>
        <v>-3505974</v>
      </c>
      <c r="N39" s="2">
        <f>+K39</f>
        <v>-1901233</v>
      </c>
      <c r="O39" s="2">
        <f>+M40+O60</f>
        <v>-4277271</v>
      </c>
      <c r="P39" s="2">
        <f>+O40+P60</f>
        <v>-4277271</v>
      </c>
      <c r="Q39" s="2">
        <f>+P40+Q60</f>
        <v>-4277271</v>
      </c>
      <c r="R39" s="2">
        <f>+O39</f>
        <v>-4277271</v>
      </c>
      <c r="S39" s="2">
        <f>+Q40+S60</f>
        <v>-4277271</v>
      </c>
      <c r="T39" s="2">
        <f>+S40+T60</f>
        <v>-4277271</v>
      </c>
      <c r="U39" s="2">
        <f>+T40+U60</f>
        <v>-4277271</v>
      </c>
      <c r="V39" s="2">
        <f>+S39</f>
        <v>-4277271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</v>
      </c>
      <c r="F40" s="45">
        <f t="shared" si="4"/>
        <v>4</v>
      </c>
      <c r="G40" s="45">
        <f t="shared" si="4"/>
        <v>-614337</v>
      </c>
      <c r="H40" s="45">
        <f t="shared" si="4"/>
        <v>-1232781</v>
      </c>
      <c r="I40" s="45">
        <f t="shared" si="4"/>
        <v>-1901233</v>
      </c>
      <c r="J40" s="45">
        <f>+I40</f>
        <v>-1901233</v>
      </c>
      <c r="K40" s="45">
        <f t="shared" si="4"/>
        <v>-2788947</v>
      </c>
      <c r="L40" s="45">
        <f t="shared" si="4"/>
        <v>-3505974</v>
      </c>
      <c r="M40" s="45">
        <f t="shared" si="4"/>
        <v>-4277271</v>
      </c>
      <c r="N40" s="45">
        <f>+M40</f>
        <v>-4277271</v>
      </c>
      <c r="O40" s="45">
        <f t="shared" si="4"/>
        <v>-4277271</v>
      </c>
      <c r="P40" s="45">
        <f t="shared" si="4"/>
        <v>-4277271</v>
      </c>
      <c r="Q40" s="45">
        <f t="shared" si="4"/>
        <v>-4277271</v>
      </c>
      <c r="R40" s="45">
        <f>+Q40</f>
        <v>-4277271</v>
      </c>
      <c r="S40" s="45">
        <f t="shared" si="4"/>
        <v>-4277271</v>
      </c>
      <c r="T40" s="45">
        <f t="shared" si="4"/>
        <v>-4277271</v>
      </c>
      <c r="U40" s="45">
        <f t="shared" si="4"/>
        <v>-4277271</v>
      </c>
      <c r="V40" s="45">
        <f>+U40</f>
        <v>-4277271</v>
      </c>
      <c r="W40" s="45">
        <f>+V40</f>
        <v>-4277271</v>
      </c>
      <c r="X40" s="45">
        <f t="shared" si="4"/>
        <v>4</v>
      </c>
      <c r="Y40" s="45">
        <f t="shared" si="4"/>
        <v>-4277275</v>
      </c>
      <c r="Z40" s="46">
        <f>+IF(X40&lt;&gt;0,+(Y40/X40)*100,0)</f>
        <v>-106931875</v>
      </c>
      <c r="AA40" s="47">
        <f t="shared" si="4"/>
        <v>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526327</v>
      </c>
      <c r="D7" s="18"/>
      <c r="E7" s="19">
        <v>21687459</v>
      </c>
      <c r="F7" s="20">
        <v>21687459</v>
      </c>
      <c r="G7" s="20"/>
      <c r="H7" s="20"/>
      <c r="I7" s="20">
        <v>-623307</v>
      </c>
      <c r="J7" s="20">
        <v>-623307</v>
      </c>
      <c r="K7" s="20">
        <v>297910</v>
      </c>
      <c r="L7" s="20">
        <v>1155708</v>
      </c>
      <c r="M7" s="20">
        <v>967668</v>
      </c>
      <c r="N7" s="20">
        <v>2421286</v>
      </c>
      <c r="O7" s="20"/>
      <c r="P7" s="20"/>
      <c r="Q7" s="20"/>
      <c r="R7" s="20"/>
      <c r="S7" s="20"/>
      <c r="T7" s="20"/>
      <c r="U7" s="20"/>
      <c r="V7" s="20"/>
      <c r="W7" s="20">
        <v>1797979</v>
      </c>
      <c r="X7" s="20">
        <v>10843728</v>
      </c>
      <c r="Y7" s="20">
        <v>-9045749</v>
      </c>
      <c r="Z7" s="21">
        <v>-83.419180193379987</v>
      </c>
      <c r="AA7" s="22">
        <v>21687459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-32849499</v>
      </c>
      <c r="F14" s="20">
        <v>-32849499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-16424748</v>
      </c>
      <c r="Y14" s="20">
        <v>16424748</v>
      </c>
      <c r="Z14" s="21">
        <v>-100</v>
      </c>
      <c r="AA14" s="22">
        <v>-32849499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526327</v>
      </c>
      <c r="D17" s="26">
        <f>SUM(D6:D16)</f>
        <v>0</v>
      </c>
      <c r="E17" s="27">
        <f t="shared" si="0"/>
        <v>-11162040</v>
      </c>
      <c r="F17" s="28">
        <f t="shared" si="0"/>
        <v>-11162040</v>
      </c>
      <c r="G17" s="28">
        <f t="shared" si="0"/>
        <v>0</v>
      </c>
      <c r="H17" s="28">
        <f t="shared" si="0"/>
        <v>0</v>
      </c>
      <c r="I17" s="28">
        <f t="shared" si="0"/>
        <v>-623307</v>
      </c>
      <c r="J17" s="28">
        <f t="shared" si="0"/>
        <v>-623307</v>
      </c>
      <c r="K17" s="28">
        <f t="shared" si="0"/>
        <v>297910</v>
      </c>
      <c r="L17" s="28">
        <f t="shared" si="0"/>
        <v>1155708</v>
      </c>
      <c r="M17" s="28">
        <f t="shared" si="0"/>
        <v>967668</v>
      </c>
      <c r="N17" s="28">
        <f t="shared" si="0"/>
        <v>2421286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1797979</v>
      </c>
      <c r="X17" s="28">
        <f t="shared" si="0"/>
        <v>-5581020</v>
      </c>
      <c r="Y17" s="28">
        <f t="shared" si="0"/>
        <v>7378999</v>
      </c>
      <c r="Z17" s="29">
        <f>+IF(X17&lt;&gt;0,+(Y17/X17)*100,0)</f>
        <v>-132.21595693977088</v>
      </c>
      <c r="AA17" s="30">
        <f>SUM(AA6:AA16)</f>
        <v>-11162040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-209007</v>
      </c>
      <c r="D26" s="18"/>
      <c r="E26" s="19"/>
      <c r="F26" s="20"/>
      <c r="G26" s="20">
        <v>-500</v>
      </c>
      <c r="H26" s="20"/>
      <c r="I26" s="20">
        <v>-9</v>
      </c>
      <c r="J26" s="20">
        <v>-509</v>
      </c>
      <c r="K26" s="20"/>
      <c r="L26" s="20">
        <v>-90935</v>
      </c>
      <c r="M26" s="20">
        <v>-200</v>
      </c>
      <c r="N26" s="20">
        <v>-91135</v>
      </c>
      <c r="O26" s="20"/>
      <c r="P26" s="20"/>
      <c r="Q26" s="20"/>
      <c r="R26" s="20"/>
      <c r="S26" s="20"/>
      <c r="T26" s="20"/>
      <c r="U26" s="20"/>
      <c r="V26" s="20"/>
      <c r="W26" s="20">
        <v>-91644</v>
      </c>
      <c r="X26" s="20"/>
      <c r="Y26" s="20">
        <v>-91644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-209007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-500</v>
      </c>
      <c r="H27" s="28">
        <f t="shared" si="1"/>
        <v>0</v>
      </c>
      <c r="I27" s="28">
        <f t="shared" si="1"/>
        <v>-9</v>
      </c>
      <c r="J27" s="28">
        <f t="shared" si="1"/>
        <v>-509</v>
      </c>
      <c r="K27" s="28">
        <f t="shared" si="1"/>
        <v>0</v>
      </c>
      <c r="L27" s="28">
        <f t="shared" si="1"/>
        <v>-90935</v>
      </c>
      <c r="M27" s="28">
        <f t="shared" si="1"/>
        <v>-200</v>
      </c>
      <c r="N27" s="28">
        <f t="shared" si="1"/>
        <v>-91135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-91644</v>
      </c>
      <c r="X27" s="28">
        <f t="shared" si="1"/>
        <v>0</v>
      </c>
      <c r="Y27" s="28">
        <f t="shared" si="1"/>
        <v>-91644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317320</v>
      </c>
      <c r="D38" s="32">
        <f>+D17+D27+D36</f>
        <v>0</v>
      </c>
      <c r="E38" s="33">
        <f t="shared" si="3"/>
        <v>-11162040</v>
      </c>
      <c r="F38" s="2">
        <f t="shared" si="3"/>
        <v>-11162040</v>
      </c>
      <c r="G38" s="2">
        <f t="shared" si="3"/>
        <v>-500</v>
      </c>
      <c r="H38" s="2">
        <f t="shared" si="3"/>
        <v>0</v>
      </c>
      <c r="I38" s="2">
        <f t="shared" si="3"/>
        <v>-623316</v>
      </c>
      <c r="J38" s="2">
        <f t="shared" si="3"/>
        <v>-623816</v>
      </c>
      <c r="K38" s="2">
        <f t="shared" si="3"/>
        <v>297910</v>
      </c>
      <c r="L38" s="2">
        <f t="shared" si="3"/>
        <v>1064773</v>
      </c>
      <c r="M38" s="2">
        <f t="shared" si="3"/>
        <v>967468</v>
      </c>
      <c r="N38" s="2">
        <f t="shared" si="3"/>
        <v>2330151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1706335</v>
      </c>
      <c r="X38" s="2">
        <f t="shared" si="3"/>
        <v>-5581020</v>
      </c>
      <c r="Y38" s="2">
        <f t="shared" si="3"/>
        <v>7287355</v>
      </c>
      <c r="Z38" s="34">
        <f>+IF(X38&lt;&gt;0,+(Y38/X38)*100,0)</f>
        <v>-130.57389151087077</v>
      </c>
      <c r="AA38" s="35">
        <f>+AA17+AA27+AA36</f>
        <v>-11162040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-500</v>
      </c>
      <c r="I39" s="2">
        <f>+H40+I60</f>
        <v>-500</v>
      </c>
      <c r="J39" s="2">
        <f>+G39</f>
        <v>0</v>
      </c>
      <c r="K39" s="2">
        <f>+I40+K60</f>
        <v>-623816</v>
      </c>
      <c r="L39" s="2">
        <f>+K40+L60</f>
        <v>-325906</v>
      </c>
      <c r="M39" s="2">
        <f>+L40+M60</f>
        <v>738867</v>
      </c>
      <c r="N39" s="2">
        <f>+K39</f>
        <v>-623816</v>
      </c>
      <c r="O39" s="2">
        <f>+M40+O60</f>
        <v>1706335</v>
      </c>
      <c r="P39" s="2">
        <f>+O40+P60</f>
        <v>1706335</v>
      </c>
      <c r="Q39" s="2">
        <f>+P40+Q60</f>
        <v>1706335</v>
      </c>
      <c r="R39" s="2">
        <f>+O39</f>
        <v>1706335</v>
      </c>
      <c r="S39" s="2">
        <f>+Q40+S60</f>
        <v>1706335</v>
      </c>
      <c r="T39" s="2">
        <f>+S40+T60</f>
        <v>1706335</v>
      </c>
      <c r="U39" s="2">
        <f>+T40+U60</f>
        <v>1706335</v>
      </c>
      <c r="V39" s="2">
        <f>+S39</f>
        <v>1706335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317320</v>
      </c>
      <c r="D40" s="43">
        <f t="shared" ref="D40:AA40" si="4">+D38+D39</f>
        <v>0</v>
      </c>
      <c r="E40" s="44">
        <f t="shared" si="4"/>
        <v>-11162040</v>
      </c>
      <c r="F40" s="45">
        <f t="shared" si="4"/>
        <v>-11162040</v>
      </c>
      <c r="G40" s="45">
        <f t="shared" si="4"/>
        <v>-500</v>
      </c>
      <c r="H40" s="45">
        <f t="shared" si="4"/>
        <v>-500</v>
      </c>
      <c r="I40" s="45">
        <f t="shared" si="4"/>
        <v>-623816</v>
      </c>
      <c r="J40" s="45">
        <f>+I40</f>
        <v>-623816</v>
      </c>
      <c r="K40" s="45">
        <f t="shared" si="4"/>
        <v>-325906</v>
      </c>
      <c r="L40" s="45">
        <f t="shared" si="4"/>
        <v>738867</v>
      </c>
      <c r="M40" s="45">
        <f t="shared" si="4"/>
        <v>1706335</v>
      </c>
      <c r="N40" s="45">
        <f>+M40</f>
        <v>1706335</v>
      </c>
      <c r="O40" s="45">
        <f t="shared" si="4"/>
        <v>1706335</v>
      </c>
      <c r="P40" s="45">
        <f t="shared" si="4"/>
        <v>1706335</v>
      </c>
      <c r="Q40" s="45">
        <f t="shared" si="4"/>
        <v>1706335</v>
      </c>
      <c r="R40" s="45">
        <f>+Q40</f>
        <v>1706335</v>
      </c>
      <c r="S40" s="45">
        <f t="shared" si="4"/>
        <v>1706335</v>
      </c>
      <c r="T40" s="45">
        <f t="shared" si="4"/>
        <v>1706335</v>
      </c>
      <c r="U40" s="45">
        <f t="shared" si="4"/>
        <v>1706335</v>
      </c>
      <c r="V40" s="45">
        <f>+U40</f>
        <v>1706335</v>
      </c>
      <c r="W40" s="45">
        <f>+V40</f>
        <v>1706335</v>
      </c>
      <c r="X40" s="45">
        <f t="shared" si="4"/>
        <v>-5581020</v>
      </c>
      <c r="Y40" s="45">
        <f t="shared" si="4"/>
        <v>7287355</v>
      </c>
      <c r="Z40" s="46">
        <f>+IF(X40&lt;&gt;0,+(Y40/X40)*100,0)</f>
        <v>-130.57389151087077</v>
      </c>
      <c r="AA40" s="47">
        <f t="shared" si="4"/>
        <v>-11162040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364345778</v>
      </c>
      <c r="D7" s="18"/>
      <c r="E7" s="19">
        <v>430684000</v>
      </c>
      <c r="F7" s="20">
        <v>430684000</v>
      </c>
      <c r="G7" s="20">
        <v>31447081</v>
      </c>
      <c r="H7" s="20">
        <v>33505020</v>
      </c>
      <c r="I7" s="20">
        <v>29600427</v>
      </c>
      <c r="J7" s="20">
        <v>94552528</v>
      </c>
      <c r="K7" s="20">
        <v>35051408</v>
      </c>
      <c r="L7" s="20">
        <v>46901214</v>
      </c>
      <c r="M7" s="20">
        <v>39066182</v>
      </c>
      <c r="N7" s="20">
        <v>121018804</v>
      </c>
      <c r="O7" s="20"/>
      <c r="P7" s="20"/>
      <c r="Q7" s="20"/>
      <c r="R7" s="20"/>
      <c r="S7" s="20"/>
      <c r="T7" s="20"/>
      <c r="U7" s="20"/>
      <c r="V7" s="20"/>
      <c r="W7" s="20">
        <v>215571332</v>
      </c>
      <c r="X7" s="20">
        <v>215342004</v>
      </c>
      <c r="Y7" s="20">
        <v>229328</v>
      </c>
      <c r="Z7" s="21">
        <v>0.10649478306145976</v>
      </c>
      <c r="AA7" s="22">
        <v>430684000</v>
      </c>
    </row>
    <row r="8" spans="1:27" ht="13.5" x14ac:dyDescent="0.25">
      <c r="A8" s="23" t="s">
        <v>36</v>
      </c>
      <c r="B8" s="17" t="s">
        <v>32</v>
      </c>
      <c r="C8" s="18">
        <v>4180896</v>
      </c>
      <c r="D8" s="18"/>
      <c r="E8" s="19">
        <v>435776</v>
      </c>
      <c r="F8" s="20">
        <v>435776</v>
      </c>
      <c r="G8" s="20">
        <v>23427</v>
      </c>
      <c r="H8" s="20">
        <v>26209</v>
      </c>
      <c r="I8" s="20">
        <v>13229</v>
      </c>
      <c r="J8" s="20">
        <v>62865</v>
      </c>
      <c r="K8" s="20">
        <v>46538</v>
      </c>
      <c r="L8" s="20">
        <v>46612</v>
      </c>
      <c r="M8" s="20">
        <v>24890</v>
      </c>
      <c r="N8" s="20">
        <v>118040</v>
      </c>
      <c r="O8" s="20"/>
      <c r="P8" s="20"/>
      <c r="Q8" s="20"/>
      <c r="R8" s="20"/>
      <c r="S8" s="20"/>
      <c r="T8" s="20"/>
      <c r="U8" s="20"/>
      <c r="V8" s="20"/>
      <c r="W8" s="20">
        <v>180905</v>
      </c>
      <c r="X8" s="20">
        <v>217890</v>
      </c>
      <c r="Y8" s="20">
        <v>-36985</v>
      </c>
      <c r="Z8" s="21">
        <v>-16.974161274037357</v>
      </c>
      <c r="AA8" s="22">
        <v>435776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2178261</v>
      </c>
      <c r="F9" s="20">
        <v>2178261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1089132</v>
      </c>
      <c r="Y9" s="20">
        <v>-1089132</v>
      </c>
      <c r="Z9" s="21">
        <v>-100</v>
      </c>
      <c r="AA9" s="22">
        <v>2178261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14521739</v>
      </c>
      <c r="F10" s="20">
        <v>14521739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7260870</v>
      </c>
      <c r="Y10" s="20">
        <v>-7260870</v>
      </c>
      <c r="Z10" s="21">
        <v>-100</v>
      </c>
      <c r="AA10" s="22">
        <v>14521739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-173150206</v>
      </c>
      <c r="D14" s="18"/>
      <c r="E14" s="19">
        <v>-344178732</v>
      </c>
      <c r="F14" s="20">
        <v>-344178732</v>
      </c>
      <c r="G14" s="20">
        <v>-18142513</v>
      </c>
      <c r="H14" s="20">
        <v>-36580813</v>
      </c>
      <c r="I14" s="20">
        <v>-33903545</v>
      </c>
      <c r="J14" s="20">
        <v>-88626871</v>
      </c>
      <c r="K14" s="20">
        <v>-24310415</v>
      </c>
      <c r="L14" s="20">
        <v>-20329615</v>
      </c>
      <c r="M14" s="20">
        <v>-28825600</v>
      </c>
      <c r="N14" s="20">
        <v>-73465630</v>
      </c>
      <c r="O14" s="20"/>
      <c r="P14" s="20"/>
      <c r="Q14" s="20"/>
      <c r="R14" s="20"/>
      <c r="S14" s="20"/>
      <c r="T14" s="20"/>
      <c r="U14" s="20"/>
      <c r="V14" s="20"/>
      <c r="W14" s="20">
        <v>-162092501</v>
      </c>
      <c r="X14" s="20">
        <v>-172089354</v>
      </c>
      <c r="Y14" s="20">
        <v>9996853</v>
      </c>
      <c r="Z14" s="21">
        <v>-5.8091060066388529</v>
      </c>
      <c r="AA14" s="22">
        <v>-344178732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-3875000</v>
      </c>
      <c r="F15" s="20">
        <v>-3875000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-1937502</v>
      </c>
      <c r="Y15" s="20">
        <v>1937502</v>
      </c>
      <c r="Z15" s="21">
        <v>-100</v>
      </c>
      <c r="AA15" s="22">
        <v>-3875000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195376468</v>
      </c>
      <c r="D17" s="26">
        <f>SUM(D6:D16)</f>
        <v>0</v>
      </c>
      <c r="E17" s="27">
        <f t="shared" si="0"/>
        <v>99766044</v>
      </c>
      <c r="F17" s="28">
        <f t="shared" si="0"/>
        <v>99766044</v>
      </c>
      <c r="G17" s="28">
        <f t="shared" si="0"/>
        <v>13327995</v>
      </c>
      <c r="H17" s="28">
        <f t="shared" si="0"/>
        <v>-3049584</v>
      </c>
      <c r="I17" s="28">
        <f t="shared" si="0"/>
        <v>-4289889</v>
      </c>
      <c r="J17" s="28">
        <f t="shared" si="0"/>
        <v>5988522</v>
      </c>
      <c r="K17" s="28">
        <f t="shared" si="0"/>
        <v>10787531</v>
      </c>
      <c r="L17" s="28">
        <f t="shared" si="0"/>
        <v>26618211</v>
      </c>
      <c r="M17" s="28">
        <f t="shared" si="0"/>
        <v>10265472</v>
      </c>
      <c r="N17" s="28">
        <f t="shared" si="0"/>
        <v>47671214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53659736</v>
      </c>
      <c r="X17" s="28">
        <f t="shared" si="0"/>
        <v>49883040</v>
      </c>
      <c r="Y17" s="28">
        <f t="shared" si="0"/>
        <v>3776696</v>
      </c>
      <c r="Z17" s="29">
        <f>+IF(X17&lt;&gt;0,+(Y17/X17)*100,0)</f>
        <v>7.5711023225529157</v>
      </c>
      <c r="AA17" s="30">
        <f>SUM(AA6:AA16)</f>
        <v>99766044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-18350177</v>
      </c>
      <c r="D26" s="18"/>
      <c r="E26" s="19">
        <v>-35666567</v>
      </c>
      <c r="F26" s="20">
        <v>-35666567</v>
      </c>
      <c r="G26" s="20">
        <v>-1990481</v>
      </c>
      <c r="H26" s="20">
        <v>-621119</v>
      </c>
      <c r="I26" s="20">
        <v>-3488694</v>
      </c>
      <c r="J26" s="20">
        <v>-6100294</v>
      </c>
      <c r="K26" s="20">
        <v>-1488974</v>
      </c>
      <c r="L26" s="20">
        <v>-384353</v>
      </c>
      <c r="M26" s="20">
        <v>-12052604</v>
      </c>
      <c r="N26" s="20">
        <v>-13925931</v>
      </c>
      <c r="O26" s="20"/>
      <c r="P26" s="20"/>
      <c r="Q26" s="20"/>
      <c r="R26" s="20"/>
      <c r="S26" s="20"/>
      <c r="T26" s="20"/>
      <c r="U26" s="20"/>
      <c r="V26" s="20"/>
      <c r="W26" s="20">
        <v>-20026225</v>
      </c>
      <c r="X26" s="20">
        <v>-17833284</v>
      </c>
      <c r="Y26" s="20">
        <v>-2192941</v>
      </c>
      <c r="Z26" s="21">
        <v>12.296899438151716</v>
      </c>
      <c r="AA26" s="22">
        <v>-35666567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-18350177</v>
      </c>
      <c r="D27" s="26">
        <f>SUM(D21:D26)</f>
        <v>0</v>
      </c>
      <c r="E27" s="27">
        <f t="shared" si="1"/>
        <v>-35666567</v>
      </c>
      <c r="F27" s="28">
        <f t="shared" si="1"/>
        <v>-35666567</v>
      </c>
      <c r="G27" s="28">
        <f t="shared" si="1"/>
        <v>-1990481</v>
      </c>
      <c r="H27" s="28">
        <f t="shared" si="1"/>
        <v>-621119</v>
      </c>
      <c r="I27" s="28">
        <f t="shared" si="1"/>
        <v>-3488694</v>
      </c>
      <c r="J27" s="28">
        <f t="shared" si="1"/>
        <v>-6100294</v>
      </c>
      <c r="K27" s="28">
        <f t="shared" si="1"/>
        <v>-1488974</v>
      </c>
      <c r="L27" s="28">
        <f t="shared" si="1"/>
        <v>-384353</v>
      </c>
      <c r="M27" s="28">
        <f t="shared" si="1"/>
        <v>-12052604</v>
      </c>
      <c r="N27" s="28">
        <f t="shared" si="1"/>
        <v>-13925931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-20026225</v>
      </c>
      <c r="X27" s="28">
        <f t="shared" si="1"/>
        <v>-17833284</v>
      </c>
      <c r="Y27" s="28">
        <f t="shared" si="1"/>
        <v>-2192941</v>
      </c>
      <c r="Z27" s="29">
        <f>+IF(X27&lt;&gt;0,+(Y27/X27)*100,0)</f>
        <v>12.296899438151716</v>
      </c>
      <c r="AA27" s="30">
        <f>SUM(AA21:AA26)</f>
        <v>-35666567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-49109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-49109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176977182</v>
      </c>
      <c r="D38" s="32">
        <f>+D17+D27+D36</f>
        <v>0</v>
      </c>
      <c r="E38" s="33">
        <f t="shared" si="3"/>
        <v>64099477</v>
      </c>
      <c r="F38" s="2">
        <f t="shared" si="3"/>
        <v>64099477</v>
      </c>
      <c r="G38" s="2">
        <f t="shared" si="3"/>
        <v>11337514</v>
      </c>
      <c r="H38" s="2">
        <f t="shared" si="3"/>
        <v>-3670703</v>
      </c>
      <c r="I38" s="2">
        <f t="shared" si="3"/>
        <v>-7778583</v>
      </c>
      <c r="J38" s="2">
        <f t="shared" si="3"/>
        <v>-111772</v>
      </c>
      <c r="K38" s="2">
        <f t="shared" si="3"/>
        <v>9298557</v>
      </c>
      <c r="L38" s="2">
        <f t="shared" si="3"/>
        <v>26233858</v>
      </c>
      <c r="M38" s="2">
        <f t="shared" si="3"/>
        <v>-1787132</v>
      </c>
      <c r="N38" s="2">
        <f t="shared" si="3"/>
        <v>33745283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33633511</v>
      </c>
      <c r="X38" s="2">
        <f t="shared" si="3"/>
        <v>32049756</v>
      </c>
      <c r="Y38" s="2">
        <f t="shared" si="3"/>
        <v>1583755</v>
      </c>
      <c r="Z38" s="34">
        <f>+IF(X38&lt;&gt;0,+(Y38/X38)*100,0)</f>
        <v>4.9415508810737903</v>
      </c>
      <c r="AA38" s="35">
        <f>+AA17+AA27+AA36</f>
        <v>64099477</v>
      </c>
    </row>
    <row r="39" spans="1:27" ht="13.5" x14ac:dyDescent="0.25">
      <c r="A39" s="23" t="s">
        <v>61</v>
      </c>
      <c r="B39" s="17"/>
      <c r="C39" s="32">
        <v>66678095</v>
      </c>
      <c r="D39" s="32"/>
      <c r="E39" s="33">
        <v>200034783</v>
      </c>
      <c r="F39" s="2">
        <v>200034783</v>
      </c>
      <c r="G39" s="2">
        <v>243494886</v>
      </c>
      <c r="H39" s="2">
        <f>+G40+H60</f>
        <v>254832400</v>
      </c>
      <c r="I39" s="2">
        <f>+H40+I60</f>
        <v>251161697</v>
      </c>
      <c r="J39" s="2">
        <f>+G39</f>
        <v>243494886</v>
      </c>
      <c r="K39" s="2">
        <f>+I40+K60</f>
        <v>243383114</v>
      </c>
      <c r="L39" s="2">
        <f>+K40+L60</f>
        <v>252681671</v>
      </c>
      <c r="M39" s="2">
        <f>+L40+M60</f>
        <v>278915529</v>
      </c>
      <c r="N39" s="2">
        <f>+K39</f>
        <v>243383114</v>
      </c>
      <c r="O39" s="2">
        <f>+M40+O60</f>
        <v>277128397</v>
      </c>
      <c r="P39" s="2">
        <f>+O40+P60</f>
        <v>277128397</v>
      </c>
      <c r="Q39" s="2">
        <f>+P40+Q60</f>
        <v>277128397</v>
      </c>
      <c r="R39" s="2">
        <f>+O39</f>
        <v>277128397</v>
      </c>
      <c r="S39" s="2">
        <f>+Q40+S60</f>
        <v>277128397</v>
      </c>
      <c r="T39" s="2">
        <f>+S40+T60</f>
        <v>277128397</v>
      </c>
      <c r="U39" s="2">
        <f>+T40+U60</f>
        <v>277128397</v>
      </c>
      <c r="V39" s="2">
        <f>+S39</f>
        <v>277128397</v>
      </c>
      <c r="W39" s="2">
        <f>+G39</f>
        <v>243494886</v>
      </c>
      <c r="X39" s="2">
        <v>200034783</v>
      </c>
      <c r="Y39" s="2">
        <f>+W39-X39</f>
        <v>43460103</v>
      </c>
      <c r="Z39" s="34">
        <f>+IF(X39&lt;&gt;0,+(Y39/X39)*100,0)</f>
        <v>21.72627297523551</v>
      </c>
      <c r="AA39" s="35">
        <v>200034783</v>
      </c>
    </row>
    <row r="40" spans="1:27" ht="13.5" x14ac:dyDescent="0.25">
      <c r="A40" s="41" t="s">
        <v>63</v>
      </c>
      <c r="B40" s="42" t="s">
        <v>62</v>
      </c>
      <c r="C40" s="43">
        <f>+C38+C39</f>
        <v>243655277</v>
      </c>
      <c r="D40" s="43">
        <f t="shared" ref="D40:AA40" si="4">+D38+D39</f>
        <v>0</v>
      </c>
      <c r="E40" s="44">
        <f t="shared" si="4"/>
        <v>264134260</v>
      </c>
      <c r="F40" s="45">
        <f t="shared" si="4"/>
        <v>264134260</v>
      </c>
      <c r="G40" s="45">
        <f t="shared" si="4"/>
        <v>254832400</v>
      </c>
      <c r="H40" s="45">
        <f t="shared" si="4"/>
        <v>251161697</v>
      </c>
      <c r="I40" s="45">
        <f t="shared" si="4"/>
        <v>243383114</v>
      </c>
      <c r="J40" s="45">
        <f>+I40</f>
        <v>243383114</v>
      </c>
      <c r="K40" s="45">
        <f t="shared" si="4"/>
        <v>252681671</v>
      </c>
      <c r="L40" s="45">
        <f t="shared" si="4"/>
        <v>278915529</v>
      </c>
      <c r="M40" s="45">
        <f t="shared" si="4"/>
        <v>277128397</v>
      </c>
      <c r="N40" s="45">
        <f>+M40</f>
        <v>277128397</v>
      </c>
      <c r="O40" s="45">
        <f t="shared" si="4"/>
        <v>277128397</v>
      </c>
      <c r="P40" s="45">
        <f t="shared" si="4"/>
        <v>277128397</v>
      </c>
      <c r="Q40" s="45">
        <f t="shared" si="4"/>
        <v>277128397</v>
      </c>
      <c r="R40" s="45">
        <f>+Q40</f>
        <v>277128397</v>
      </c>
      <c r="S40" s="45">
        <f t="shared" si="4"/>
        <v>277128397</v>
      </c>
      <c r="T40" s="45">
        <f t="shared" si="4"/>
        <v>277128397</v>
      </c>
      <c r="U40" s="45">
        <f t="shared" si="4"/>
        <v>277128397</v>
      </c>
      <c r="V40" s="45">
        <f>+U40</f>
        <v>277128397</v>
      </c>
      <c r="W40" s="45">
        <f>+V40</f>
        <v>277128397</v>
      </c>
      <c r="X40" s="45">
        <f t="shared" si="4"/>
        <v>232084539</v>
      </c>
      <c r="Y40" s="45">
        <f t="shared" si="4"/>
        <v>45043858</v>
      </c>
      <c r="Z40" s="46">
        <f>+IF(X40&lt;&gt;0,+(Y40/X40)*100,0)</f>
        <v>19.408383770019253</v>
      </c>
      <c r="AA40" s="47">
        <f t="shared" si="4"/>
        <v>264134260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243494886</v>
      </c>
      <c r="J60">
        <v>243494886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-785000000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>
        <v>-34024368</v>
      </c>
      <c r="L14" s="20">
        <v>-66430539</v>
      </c>
      <c r="M14" s="20">
        <v>-68391880</v>
      </c>
      <c r="N14" s="20">
        <v>-168846787</v>
      </c>
      <c r="O14" s="20"/>
      <c r="P14" s="20"/>
      <c r="Q14" s="20"/>
      <c r="R14" s="20"/>
      <c r="S14" s="20"/>
      <c r="T14" s="20"/>
      <c r="U14" s="20"/>
      <c r="V14" s="20"/>
      <c r="W14" s="20">
        <v>-421273615</v>
      </c>
      <c r="X14" s="20">
        <v>-392500002</v>
      </c>
      <c r="Y14" s="20">
        <v>-28773613</v>
      </c>
      <c r="Z14" s="21">
        <v>7.3308567779319409</v>
      </c>
      <c r="AA14" s="22">
        <v>-785000000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-785000000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-34024368</v>
      </c>
      <c r="L17" s="28">
        <f t="shared" si="0"/>
        <v>-66430539</v>
      </c>
      <c r="M17" s="28">
        <f t="shared" si="0"/>
        <v>-68391880</v>
      </c>
      <c r="N17" s="28">
        <f t="shared" si="0"/>
        <v>-168846787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-421273615</v>
      </c>
      <c r="X17" s="28">
        <f t="shared" si="0"/>
        <v>-392500002</v>
      </c>
      <c r="Y17" s="28">
        <f t="shared" si="0"/>
        <v>-28773613</v>
      </c>
      <c r="Z17" s="29">
        <f>+IF(X17&lt;&gt;0,+(Y17/X17)*100,0)</f>
        <v>7.3308567779319409</v>
      </c>
      <c r="AA17" s="30">
        <f>SUM(AA6:AA16)</f>
        <v>-785000000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/>
      <c r="Y23" s="36">
        <v>2976354</v>
      </c>
      <c r="Z23" s="37"/>
      <c r="AA23" s="38">
        <v>35716347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-35716347</v>
      </c>
      <c r="F27" s="28">
        <f t="shared" si="1"/>
        <v>35716347</v>
      </c>
      <c r="G27" s="28">
        <f t="shared" si="1"/>
        <v>2976354</v>
      </c>
      <c r="H27" s="28">
        <f t="shared" si="1"/>
        <v>0</v>
      </c>
      <c r="I27" s="28">
        <f t="shared" si="1"/>
        <v>0</v>
      </c>
      <c r="J27" s="28">
        <f t="shared" si="1"/>
        <v>2976354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2976354</v>
      </c>
      <c r="X27" s="28">
        <f t="shared" si="1"/>
        <v>0</v>
      </c>
      <c r="Y27" s="28">
        <f t="shared" si="1"/>
        <v>2976354</v>
      </c>
      <c r="Z27" s="29">
        <f>+IF(X27&lt;&gt;0,+(Y27/X27)*100,0)</f>
        <v>0</v>
      </c>
      <c r="AA27" s="30">
        <f>SUM(AA21:AA26)</f>
        <v>35716347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-820716347</v>
      </c>
      <c r="F38" s="2">
        <f t="shared" si="3"/>
        <v>-749283653</v>
      </c>
      <c r="G38" s="2">
        <f t="shared" si="3"/>
        <v>-106010719</v>
      </c>
      <c r="H38" s="2">
        <f t="shared" si="3"/>
        <v>-67568139</v>
      </c>
      <c r="I38" s="2">
        <f t="shared" si="3"/>
        <v>-75871616</v>
      </c>
      <c r="J38" s="2">
        <f t="shared" si="3"/>
        <v>-249450474</v>
      </c>
      <c r="K38" s="2">
        <f t="shared" si="3"/>
        <v>-34024368</v>
      </c>
      <c r="L38" s="2">
        <f t="shared" si="3"/>
        <v>-66430539</v>
      </c>
      <c r="M38" s="2">
        <f t="shared" si="3"/>
        <v>-68391880</v>
      </c>
      <c r="N38" s="2">
        <f t="shared" si="3"/>
        <v>-168846787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-418297261</v>
      </c>
      <c r="X38" s="2">
        <f t="shared" si="3"/>
        <v>-392500002</v>
      </c>
      <c r="Y38" s="2">
        <f t="shared" si="3"/>
        <v>-25797259</v>
      </c>
      <c r="Z38" s="34">
        <f>+IF(X38&lt;&gt;0,+(Y38/X38)*100,0)</f>
        <v>6.5725500302035664</v>
      </c>
      <c r="AA38" s="35">
        <f>+AA17+AA27+AA36</f>
        <v>-749283653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-106010719</v>
      </c>
      <c r="I39" s="2">
        <f>+H40+I60</f>
        <v>-173578858</v>
      </c>
      <c r="J39" s="2">
        <f>+G39</f>
        <v>0</v>
      </c>
      <c r="K39" s="2">
        <f>+I40+K60</f>
        <v>-249450474</v>
      </c>
      <c r="L39" s="2">
        <f>+K40+L60</f>
        <v>-283474842</v>
      </c>
      <c r="M39" s="2">
        <f>+L40+M60</f>
        <v>-349905381</v>
      </c>
      <c r="N39" s="2">
        <f>+K39</f>
        <v>-249450474</v>
      </c>
      <c r="O39" s="2">
        <f>+M40+O60</f>
        <v>-418297261</v>
      </c>
      <c r="P39" s="2">
        <f>+O40+P60</f>
        <v>-418297261</v>
      </c>
      <c r="Q39" s="2">
        <f>+P40+Q60</f>
        <v>-418297261</v>
      </c>
      <c r="R39" s="2">
        <f>+O39</f>
        <v>-418297261</v>
      </c>
      <c r="S39" s="2">
        <f>+Q40+S60</f>
        <v>-418297261</v>
      </c>
      <c r="T39" s="2">
        <f>+S40+T60</f>
        <v>-418297261</v>
      </c>
      <c r="U39" s="2">
        <f>+T40+U60</f>
        <v>-418297261</v>
      </c>
      <c r="V39" s="2">
        <f>+S39</f>
        <v>-418297261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-820716347</v>
      </c>
      <c r="F40" s="45">
        <f t="shared" si="4"/>
        <v>-749283653</v>
      </c>
      <c r="G40" s="45">
        <f t="shared" si="4"/>
        <v>-106010719</v>
      </c>
      <c r="H40" s="45">
        <f t="shared" si="4"/>
        <v>-173578858</v>
      </c>
      <c r="I40" s="45">
        <f t="shared" si="4"/>
        <v>-249450474</v>
      </c>
      <c r="J40" s="45">
        <f>+I40</f>
        <v>-249450474</v>
      </c>
      <c r="K40" s="45">
        <f t="shared" si="4"/>
        <v>-283474842</v>
      </c>
      <c r="L40" s="45">
        <f t="shared" si="4"/>
        <v>-349905381</v>
      </c>
      <c r="M40" s="45">
        <f t="shared" si="4"/>
        <v>-418297261</v>
      </c>
      <c r="N40" s="45">
        <f>+M40</f>
        <v>-418297261</v>
      </c>
      <c r="O40" s="45">
        <f t="shared" si="4"/>
        <v>-418297261</v>
      </c>
      <c r="P40" s="45">
        <f t="shared" si="4"/>
        <v>-418297261</v>
      </c>
      <c r="Q40" s="45">
        <f t="shared" si="4"/>
        <v>-418297261</v>
      </c>
      <c r="R40" s="45">
        <f>+Q40</f>
        <v>-418297261</v>
      </c>
      <c r="S40" s="45">
        <f t="shared" si="4"/>
        <v>-418297261</v>
      </c>
      <c r="T40" s="45">
        <f t="shared" si="4"/>
        <v>-418297261</v>
      </c>
      <c r="U40" s="45">
        <f t="shared" si="4"/>
        <v>-418297261</v>
      </c>
      <c r="V40" s="45">
        <f>+U40</f>
        <v>-418297261</v>
      </c>
      <c r="W40" s="45">
        <f>+V40</f>
        <v>-418297261</v>
      </c>
      <c r="X40" s="45">
        <f t="shared" si="4"/>
        <v>-392500002</v>
      </c>
      <c r="Y40" s="45">
        <f t="shared" si="4"/>
        <v>-25797259</v>
      </c>
      <c r="Z40" s="46">
        <f>+IF(X40&lt;&gt;0,+(Y40/X40)*100,0)</f>
        <v>6.5725500302035664</v>
      </c>
      <c r="AA40" s="47">
        <f t="shared" si="4"/>
        <v>-749283653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-41524646</v>
      </c>
      <c r="F14" s="20">
        <v>-41524646</v>
      </c>
      <c r="G14" s="20">
        <v>-594229</v>
      </c>
      <c r="H14" s="20">
        <v>-313491</v>
      </c>
      <c r="I14" s="20">
        <v>-478319</v>
      </c>
      <c r="J14" s="20">
        <v>-1386039</v>
      </c>
      <c r="K14" s="20">
        <v>-427849</v>
      </c>
      <c r="L14" s="20">
        <v>-516878</v>
      </c>
      <c r="M14" s="20">
        <v>-417057</v>
      </c>
      <c r="N14" s="20">
        <v>-1361784</v>
      </c>
      <c r="O14" s="20"/>
      <c r="P14" s="20"/>
      <c r="Q14" s="20"/>
      <c r="R14" s="20"/>
      <c r="S14" s="20"/>
      <c r="T14" s="20"/>
      <c r="U14" s="20"/>
      <c r="V14" s="20"/>
      <c r="W14" s="20">
        <v>-2747823</v>
      </c>
      <c r="X14" s="20">
        <v>-20762347</v>
      </c>
      <c r="Y14" s="20">
        <v>18014524</v>
      </c>
      <c r="Z14" s="21">
        <v>-86.765354610439744</v>
      </c>
      <c r="AA14" s="22">
        <v>-41524646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-41524646</v>
      </c>
      <c r="F17" s="28">
        <f t="shared" si="0"/>
        <v>-41524646</v>
      </c>
      <c r="G17" s="28">
        <f t="shared" si="0"/>
        <v>-594229</v>
      </c>
      <c r="H17" s="28">
        <f t="shared" si="0"/>
        <v>-313491</v>
      </c>
      <c r="I17" s="28">
        <f t="shared" si="0"/>
        <v>-478319</v>
      </c>
      <c r="J17" s="28">
        <f t="shared" si="0"/>
        <v>-1386039</v>
      </c>
      <c r="K17" s="28">
        <f t="shared" si="0"/>
        <v>-427849</v>
      </c>
      <c r="L17" s="28">
        <f t="shared" si="0"/>
        <v>-516878</v>
      </c>
      <c r="M17" s="28">
        <f t="shared" si="0"/>
        <v>-417057</v>
      </c>
      <c r="N17" s="28">
        <f t="shared" si="0"/>
        <v>-1361784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-2747823</v>
      </c>
      <c r="X17" s="28">
        <f t="shared" si="0"/>
        <v>-20762347</v>
      </c>
      <c r="Y17" s="28">
        <f t="shared" si="0"/>
        <v>18014524</v>
      </c>
      <c r="Z17" s="29">
        <f>+IF(X17&lt;&gt;0,+(Y17/X17)*100,0)</f>
        <v>-86.765354610439744</v>
      </c>
      <c r="AA17" s="30">
        <f>SUM(AA6:AA16)</f>
        <v>-41524646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-41524646</v>
      </c>
      <c r="F38" s="2">
        <f t="shared" si="3"/>
        <v>-41524646</v>
      </c>
      <c r="G38" s="2">
        <f t="shared" si="3"/>
        <v>-594229</v>
      </c>
      <c r="H38" s="2">
        <f t="shared" si="3"/>
        <v>-313491</v>
      </c>
      <c r="I38" s="2">
        <f t="shared" si="3"/>
        <v>-478319</v>
      </c>
      <c r="J38" s="2">
        <f t="shared" si="3"/>
        <v>-1386039</v>
      </c>
      <c r="K38" s="2">
        <f t="shared" si="3"/>
        <v>-427849</v>
      </c>
      <c r="L38" s="2">
        <f t="shared" si="3"/>
        <v>-516878</v>
      </c>
      <c r="M38" s="2">
        <f t="shared" si="3"/>
        <v>-417057</v>
      </c>
      <c r="N38" s="2">
        <f t="shared" si="3"/>
        <v>-1361784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-2747823</v>
      </c>
      <c r="X38" s="2">
        <f t="shared" si="3"/>
        <v>-20762347</v>
      </c>
      <c r="Y38" s="2">
        <f t="shared" si="3"/>
        <v>18014524</v>
      </c>
      <c r="Z38" s="34">
        <f>+IF(X38&lt;&gt;0,+(Y38/X38)*100,0)</f>
        <v>-86.765354610439744</v>
      </c>
      <c r="AA38" s="35">
        <f>+AA17+AA27+AA36</f>
        <v>-41524646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-594229</v>
      </c>
      <c r="I39" s="2">
        <f>+H40+I60</f>
        <v>-907720</v>
      </c>
      <c r="J39" s="2">
        <f>+G39</f>
        <v>0</v>
      </c>
      <c r="K39" s="2">
        <f>+I40+K60</f>
        <v>-1386039</v>
      </c>
      <c r="L39" s="2">
        <f>+K40+L60</f>
        <v>-1813888</v>
      </c>
      <c r="M39" s="2">
        <f>+L40+M60</f>
        <v>-2330766</v>
      </c>
      <c r="N39" s="2">
        <f>+K39</f>
        <v>-1386039</v>
      </c>
      <c r="O39" s="2">
        <f>+M40+O60</f>
        <v>-2747823</v>
      </c>
      <c r="P39" s="2">
        <f>+O40+P60</f>
        <v>-2747823</v>
      </c>
      <c r="Q39" s="2">
        <f>+P40+Q60</f>
        <v>-2747823</v>
      </c>
      <c r="R39" s="2">
        <f>+O39</f>
        <v>-2747823</v>
      </c>
      <c r="S39" s="2">
        <f>+Q40+S60</f>
        <v>-2747823</v>
      </c>
      <c r="T39" s="2">
        <f>+S40+T60</f>
        <v>-2747823</v>
      </c>
      <c r="U39" s="2">
        <f>+T40+U60</f>
        <v>-2747823</v>
      </c>
      <c r="V39" s="2">
        <f>+S39</f>
        <v>-2747823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-41524646</v>
      </c>
      <c r="F40" s="45">
        <f t="shared" si="4"/>
        <v>-41524646</v>
      </c>
      <c r="G40" s="45">
        <f t="shared" si="4"/>
        <v>-594229</v>
      </c>
      <c r="H40" s="45">
        <f t="shared" si="4"/>
        <v>-907720</v>
      </c>
      <c r="I40" s="45">
        <f t="shared" si="4"/>
        <v>-1386039</v>
      </c>
      <c r="J40" s="45">
        <f>+I40</f>
        <v>-1386039</v>
      </c>
      <c r="K40" s="45">
        <f t="shared" si="4"/>
        <v>-1813888</v>
      </c>
      <c r="L40" s="45">
        <f t="shared" si="4"/>
        <v>-2330766</v>
      </c>
      <c r="M40" s="45">
        <f t="shared" si="4"/>
        <v>-2747823</v>
      </c>
      <c r="N40" s="45">
        <f>+M40</f>
        <v>-2747823</v>
      </c>
      <c r="O40" s="45">
        <f t="shared" si="4"/>
        <v>-2747823</v>
      </c>
      <c r="P40" s="45">
        <f t="shared" si="4"/>
        <v>-2747823</v>
      </c>
      <c r="Q40" s="45">
        <f t="shared" si="4"/>
        <v>-2747823</v>
      </c>
      <c r="R40" s="45">
        <f>+Q40</f>
        <v>-2747823</v>
      </c>
      <c r="S40" s="45">
        <f t="shared" si="4"/>
        <v>-2747823</v>
      </c>
      <c r="T40" s="45">
        <f t="shared" si="4"/>
        <v>-2747823</v>
      </c>
      <c r="U40" s="45">
        <f t="shared" si="4"/>
        <v>-2747823</v>
      </c>
      <c r="V40" s="45">
        <f>+U40</f>
        <v>-2747823</v>
      </c>
      <c r="W40" s="45">
        <f>+V40</f>
        <v>-2747823</v>
      </c>
      <c r="X40" s="45">
        <f t="shared" si="4"/>
        <v>-20762347</v>
      </c>
      <c r="Y40" s="45">
        <f t="shared" si="4"/>
        <v>18014524</v>
      </c>
      <c r="Z40" s="46">
        <f>+IF(X40&lt;&gt;0,+(Y40/X40)*100,0)</f>
        <v>-86.765354610439744</v>
      </c>
      <c r="AA40" s="47">
        <f t="shared" si="4"/>
        <v>-41524646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-14769306</v>
      </c>
      <c r="D14" s="18"/>
      <c r="E14" s="19">
        <v>25000000</v>
      </c>
      <c r="F14" s="20">
        <v>25000000</v>
      </c>
      <c r="G14" s="20">
        <v>-4173930</v>
      </c>
      <c r="H14" s="20"/>
      <c r="I14" s="20"/>
      <c r="J14" s="20">
        <v>-4173930</v>
      </c>
      <c r="K14" s="20">
        <v>-1064545</v>
      </c>
      <c r="L14" s="20">
        <v>-644826</v>
      </c>
      <c r="M14" s="20">
        <v>-4377917</v>
      </c>
      <c r="N14" s="20">
        <v>-6087288</v>
      </c>
      <c r="O14" s="20"/>
      <c r="P14" s="20"/>
      <c r="Q14" s="20"/>
      <c r="R14" s="20"/>
      <c r="S14" s="20"/>
      <c r="T14" s="20"/>
      <c r="U14" s="20"/>
      <c r="V14" s="20"/>
      <c r="W14" s="20">
        <v>-10261218</v>
      </c>
      <c r="X14" s="20">
        <v>12500004</v>
      </c>
      <c r="Y14" s="20">
        <v>-22761222</v>
      </c>
      <c r="Z14" s="21">
        <v>-182.08971773129034</v>
      </c>
      <c r="AA14" s="22">
        <v>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-14769306</v>
      </c>
      <c r="D17" s="26">
        <f>SUM(D6:D16)</f>
        <v>0</v>
      </c>
      <c r="E17" s="27">
        <f t="shared" si="0"/>
        <v>25000000</v>
      </c>
      <c r="F17" s="28">
        <f t="shared" si="0"/>
        <v>25000000</v>
      </c>
      <c r="G17" s="28">
        <f t="shared" si="0"/>
        <v>-4173930</v>
      </c>
      <c r="H17" s="28">
        <f t="shared" si="0"/>
        <v>0</v>
      </c>
      <c r="I17" s="28">
        <f t="shared" si="0"/>
        <v>0</v>
      </c>
      <c r="J17" s="28">
        <f t="shared" si="0"/>
        <v>-4173930</v>
      </c>
      <c r="K17" s="28">
        <f t="shared" si="0"/>
        <v>-1064545</v>
      </c>
      <c r="L17" s="28">
        <f t="shared" si="0"/>
        <v>-644826</v>
      </c>
      <c r="M17" s="28">
        <f t="shared" si="0"/>
        <v>-4377917</v>
      </c>
      <c r="N17" s="28">
        <f t="shared" si="0"/>
        <v>-6087288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-10261218</v>
      </c>
      <c r="X17" s="28">
        <f t="shared" si="0"/>
        <v>12500004</v>
      </c>
      <c r="Y17" s="28">
        <f t="shared" si="0"/>
        <v>-22761222</v>
      </c>
      <c r="Z17" s="29">
        <f>+IF(X17&lt;&gt;0,+(Y17/X17)*100,0)</f>
        <v>-182.08971773129034</v>
      </c>
      <c r="AA17" s="30">
        <f>SUM(AA6:AA16)</f>
        <v>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-14769306</v>
      </c>
      <c r="D38" s="32">
        <f>+D17+D27+D36</f>
        <v>0</v>
      </c>
      <c r="E38" s="33">
        <f t="shared" si="3"/>
        <v>25000000</v>
      </c>
      <c r="F38" s="2">
        <f t="shared" si="3"/>
        <v>25000000</v>
      </c>
      <c r="G38" s="2">
        <f t="shared" si="3"/>
        <v>-4173930</v>
      </c>
      <c r="H38" s="2">
        <f t="shared" si="3"/>
        <v>0</v>
      </c>
      <c r="I38" s="2">
        <f t="shared" si="3"/>
        <v>0</v>
      </c>
      <c r="J38" s="2">
        <f t="shared" si="3"/>
        <v>-4173930</v>
      </c>
      <c r="K38" s="2">
        <f t="shared" si="3"/>
        <v>-1064545</v>
      </c>
      <c r="L38" s="2">
        <f t="shared" si="3"/>
        <v>-644826</v>
      </c>
      <c r="M38" s="2">
        <f t="shared" si="3"/>
        <v>-4377917</v>
      </c>
      <c r="N38" s="2">
        <f t="shared" si="3"/>
        <v>-6087288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-10261218</v>
      </c>
      <c r="X38" s="2">
        <f t="shared" si="3"/>
        <v>12500004</v>
      </c>
      <c r="Y38" s="2">
        <f t="shared" si="3"/>
        <v>-22761222</v>
      </c>
      <c r="Z38" s="34">
        <f>+IF(X38&lt;&gt;0,+(Y38/X38)*100,0)</f>
        <v>-182.08971773129034</v>
      </c>
      <c r="AA38" s="35">
        <f>+AA17+AA27+AA36</f>
        <v>25000000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-4173930</v>
      </c>
      <c r="I39" s="2">
        <f>+H40+I60</f>
        <v>-4173930</v>
      </c>
      <c r="J39" s="2">
        <f>+G39</f>
        <v>0</v>
      </c>
      <c r="K39" s="2">
        <f>+I40+K60</f>
        <v>-4173930</v>
      </c>
      <c r="L39" s="2">
        <f>+K40+L60</f>
        <v>-5238475</v>
      </c>
      <c r="M39" s="2">
        <f>+L40+M60</f>
        <v>-5883301</v>
      </c>
      <c r="N39" s="2">
        <f>+K39</f>
        <v>-4173930</v>
      </c>
      <c r="O39" s="2">
        <f>+M40+O60</f>
        <v>-10261218</v>
      </c>
      <c r="P39" s="2">
        <f>+O40+P60</f>
        <v>-10261218</v>
      </c>
      <c r="Q39" s="2">
        <f>+P40+Q60</f>
        <v>-10261218</v>
      </c>
      <c r="R39" s="2">
        <f>+O39</f>
        <v>-10261218</v>
      </c>
      <c r="S39" s="2">
        <f>+Q40+S60</f>
        <v>-10261218</v>
      </c>
      <c r="T39" s="2">
        <f>+S40+T60</f>
        <v>-10261218</v>
      </c>
      <c r="U39" s="2">
        <f>+T40+U60</f>
        <v>-10261218</v>
      </c>
      <c r="V39" s="2">
        <f>+S39</f>
        <v>-10261218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-14769306</v>
      </c>
      <c r="D40" s="43">
        <f t="shared" ref="D40:AA40" si="4">+D38+D39</f>
        <v>0</v>
      </c>
      <c r="E40" s="44">
        <f t="shared" si="4"/>
        <v>25000000</v>
      </c>
      <c r="F40" s="45">
        <f t="shared" si="4"/>
        <v>25000000</v>
      </c>
      <c r="G40" s="45">
        <f t="shared" si="4"/>
        <v>-4173930</v>
      </c>
      <c r="H40" s="45">
        <f t="shared" si="4"/>
        <v>-4173930</v>
      </c>
      <c r="I40" s="45">
        <f t="shared" si="4"/>
        <v>-4173930</v>
      </c>
      <c r="J40" s="45">
        <f>+I40</f>
        <v>-4173930</v>
      </c>
      <c r="K40" s="45">
        <f t="shared" si="4"/>
        <v>-5238475</v>
      </c>
      <c r="L40" s="45">
        <f t="shared" si="4"/>
        <v>-5883301</v>
      </c>
      <c r="M40" s="45">
        <f t="shared" si="4"/>
        <v>-10261218</v>
      </c>
      <c r="N40" s="45">
        <f>+M40</f>
        <v>-10261218</v>
      </c>
      <c r="O40" s="45">
        <f t="shared" si="4"/>
        <v>-10261218</v>
      </c>
      <c r="P40" s="45">
        <f t="shared" si="4"/>
        <v>-10261218</v>
      </c>
      <c r="Q40" s="45">
        <f t="shared" si="4"/>
        <v>-10261218</v>
      </c>
      <c r="R40" s="45">
        <f>+Q40</f>
        <v>-10261218</v>
      </c>
      <c r="S40" s="45">
        <f t="shared" si="4"/>
        <v>-10261218</v>
      </c>
      <c r="T40" s="45">
        <f t="shared" si="4"/>
        <v>-10261218</v>
      </c>
      <c r="U40" s="45">
        <f t="shared" si="4"/>
        <v>-10261218</v>
      </c>
      <c r="V40" s="45">
        <f>+U40</f>
        <v>-10261218</v>
      </c>
      <c r="W40" s="45">
        <f>+V40</f>
        <v>-10261218</v>
      </c>
      <c r="X40" s="45">
        <f t="shared" si="4"/>
        <v>12500004</v>
      </c>
      <c r="Y40" s="45">
        <f t="shared" si="4"/>
        <v>-22761222</v>
      </c>
      <c r="Z40" s="46">
        <f>+IF(X40&lt;&gt;0,+(Y40/X40)*100,0)</f>
        <v>-182.08971773129034</v>
      </c>
      <c r="AA40" s="47">
        <f t="shared" si="4"/>
        <v>25000000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79760538</v>
      </c>
      <c r="D7" s="18"/>
      <c r="E7" s="19">
        <v>98949311</v>
      </c>
      <c r="F7" s="20">
        <v>98949311</v>
      </c>
      <c r="G7" s="20">
        <v>7100164</v>
      </c>
      <c r="H7" s="20">
        <v>9714573</v>
      </c>
      <c r="I7" s="20">
        <v>8326545</v>
      </c>
      <c r="J7" s="20">
        <v>25141282</v>
      </c>
      <c r="K7" s="20">
        <v>8483324</v>
      </c>
      <c r="L7" s="20">
        <v>10024345</v>
      </c>
      <c r="M7" s="20">
        <v>6898806</v>
      </c>
      <c r="N7" s="20">
        <v>25406475</v>
      </c>
      <c r="O7" s="20"/>
      <c r="P7" s="20"/>
      <c r="Q7" s="20"/>
      <c r="R7" s="20"/>
      <c r="S7" s="20"/>
      <c r="T7" s="20"/>
      <c r="U7" s="20"/>
      <c r="V7" s="20"/>
      <c r="W7" s="20">
        <v>50547757</v>
      </c>
      <c r="X7" s="20">
        <v>49474656</v>
      </c>
      <c r="Y7" s="20">
        <v>1073101</v>
      </c>
      <c r="Z7" s="21">
        <v>2.168991331642609</v>
      </c>
      <c r="AA7" s="22">
        <v>98949311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2939964</v>
      </c>
      <c r="F8" s="20">
        <v>2939964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1469982</v>
      </c>
      <c r="Y8" s="20">
        <v>-1469982</v>
      </c>
      <c r="Z8" s="21">
        <v>-100</v>
      </c>
      <c r="AA8" s="22">
        <v>2939964</v>
      </c>
    </row>
    <row r="9" spans="1:27" ht="13.5" x14ac:dyDescent="0.25">
      <c r="A9" s="23" t="s">
        <v>37</v>
      </c>
      <c r="B9" s="17" t="s">
        <v>6</v>
      </c>
      <c r="C9" s="18">
        <v>66066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20051406</v>
      </c>
      <c r="D10" s="18"/>
      <c r="E10" s="19">
        <v>15500000</v>
      </c>
      <c r="F10" s="20">
        <v>15500000</v>
      </c>
      <c r="G10" s="20"/>
      <c r="H10" s="20"/>
      <c r="I10" s="20">
        <v>7008</v>
      </c>
      <c r="J10" s="20">
        <v>7008</v>
      </c>
      <c r="K10" s="20"/>
      <c r="L10" s="20">
        <v>27617</v>
      </c>
      <c r="M10" s="20">
        <v>5899</v>
      </c>
      <c r="N10" s="20">
        <v>33516</v>
      </c>
      <c r="O10" s="20"/>
      <c r="P10" s="20"/>
      <c r="Q10" s="20"/>
      <c r="R10" s="20"/>
      <c r="S10" s="20"/>
      <c r="T10" s="20"/>
      <c r="U10" s="20"/>
      <c r="V10" s="20"/>
      <c r="W10" s="20">
        <v>40524</v>
      </c>
      <c r="X10" s="20">
        <v>7750002</v>
      </c>
      <c r="Y10" s="20">
        <v>-7709478</v>
      </c>
      <c r="Z10" s="21">
        <v>-99.477109812358748</v>
      </c>
      <c r="AA10" s="22">
        <v>15500000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-25859836</v>
      </c>
      <c r="D14" s="18"/>
      <c r="E14" s="19">
        <v>-114906037</v>
      </c>
      <c r="F14" s="20">
        <v>-114906037</v>
      </c>
      <c r="G14" s="20"/>
      <c r="H14" s="20"/>
      <c r="I14" s="20">
        <v>-155345</v>
      </c>
      <c r="J14" s="20">
        <v>-155345</v>
      </c>
      <c r="K14" s="20">
        <v>-54600</v>
      </c>
      <c r="L14" s="20">
        <v>-4213551</v>
      </c>
      <c r="M14" s="20">
        <v>-4300479</v>
      </c>
      <c r="N14" s="20">
        <v>-8568630</v>
      </c>
      <c r="O14" s="20"/>
      <c r="P14" s="20"/>
      <c r="Q14" s="20"/>
      <c r="R14" s="20"/>
      <c r="S14" s="20"/>
      <c r="T14" s="20"/>
      <c r="U14" s="20"/>
      <c r="V14" s="20"/>
      <c r="W14" s="20">
        <v>-8723975</v>
      </c>
      <c r="X14" s="20">
        <v>-57453018</v>
      </c>
      <c r="Y14" s="20">
        <v>48729043</v>
      </c>
      <c r="Z14" s="21">
        <v>-84.815462609814503</v>
      </c>
      <c r="AA14" s="22">
        <v>-114906037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74018174</v>
      </c>
      <c r="D17" s="26">
        <f>SUM(D6:D16)</f>
        <v>0</v>
      </c>
      <c r="E17" s="27">
        <f t="shared" si="0"/>
        <v>2483238</v>
      </c>
      <c r="F17" s="28">
        <f t="shared" si="0"/>
        <v>2483238</v>
      </c>
      <c r="G17" s="28">
        <f t="shared" si="0"/>
        <v>7100164</v>
      </c>
      <c r="H17" s="28">
        <f t="shared" si="0"/>
        <v>9714573</v>
      </c>
      <c r="I17" s="28">
        <f t="shared" si="0"/>
        <v>8178208</v>
      </c>
      <c r="J17" s="28">
        <f t="shared" si="0"/>
        <v>24992945</v>
      </c>
      <c r="K17" s="28">
        <f t="shared" si="0"/>
        <v>8428724</v>
      </c>
      <c r="L17" s="28">
        <f t="shared" si="0"/>
        <v>5838411</v>
      </c>
      <c r="M17" s="28">
        <f t="shared" si="0"/>
        <v>2604226</v>
      </c>
      <c r="N17" s="28">
        <f t="shared" si="0"/>
        <v>16871361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41864306</v>
      </c>
      <c r="X17" s="28">
        <f t="shared" si="0"/>
        <v>1241622</v>
      </c>
      <c r="Y17" s="28">
        <f t="shared" si="0"/>
        <v>40622684</v>
      </c>
      <c r="Z17" s="29">
        <f>+IF(X17&lt;&gt;0,+(Y17/X17)*100,0)</f>
        <v>3271.7432519720169</v>
      </c>
      <c r="AA17" s="30">
        <f>SUM(AA6:AA16)</f>
        <v>2483238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-17086746</v>
      </c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>
        <v>-1057695</v>
      </c>
      <c r="M26" s="20"/>
      <c r="N26" s="20">
        <v>-1057695</v>
      </c>
      <c r="O26" s="20"/>
      <c r="P26" s="20"/>
      <c r="Q26" s="20"/>
      <c r="R26" s="20"/>
      <c r="S26" s="20"/>
      <c r="T26" s="20"/>
      <c r="U26" s="20"/>
      <c r="V26" s="20"/>
      <c r="W26" s="20">
        <v>-1057695</v>
      </c>
      <c r="X26" s="20">
        <v>-10350000</v>
      </c>
      <c r="Y26" s="20">
        <v>9292305</v>
      </c>
      <c r="Z26" s="21">
        <v>-89.780724637681161</v>
      </c>
      <c r="AA26" s="22">
        <v>-20700000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-17086746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-1057695</v>
      </c>
      <c r="M27" s="28">
        <f t="shared" si="1"/>
        <v>0</v>
      </c>
      <c r="N27" s="28">
        <f t="shared" si="1"/>
        <v>-1057695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-1057695</v>
      </c>
      <c r="X27" s="28">
        <f t="shared" si="1"/>
        <v>-10350000</v>
      </c>
      <c r="Y27" s="28">
        <f t="shared" si="1"/>
        <v>9292305</v>
      </c>
      <c r="Z27" s="29">
        <f>+IF(X27&lt;&gt;0,+(Y27/X27)*100,0)</f>
        <v>-89.780724637681161</v>
      </c>
      <c r="AA27" s="30">
        <f>SUM(AA21:AA26)</f>
        <v>-20700000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56931428</v>
      </c>
      <c r="D38" s="32">
        <f>+D17+D27+D36</f>
        <v>0</v>
      </c>
      <c r="E38" s="33">
        <f t="shared" si="3"/>
        <v>-18216762</v>
      </c>
      <c r="F38" s="2">
        <f t="shared" si="3"/>
        <v>-18216762</v>
      </c>
      <c r="G38" s="2">
        <f t="shared" si="3"/>
        <v>7100164</v>
      </c>
      <c r="H38" s="2">
        <f t="shared" si="3"/>
        <v>9714573</v>
      </c>
      <c r="I38" s="2">
        <f t="shared" si="3"/>
        <v>8178208</v>
      </c>
      <c r="J38" s="2">
        <f t="shared" si="3"/>
        <v>24992945</v>
      </c>
      <c r="K38" s="2">
        <f t="shared" si="3"/>
        <v>8428724</v>
      </c>
      <c r="L38" s="2">
        <f t="shared" si="3"/>
        <v>4780716</v>
      </c>
      <c r="M38" s="2">
        <f t="shared" si="3"/>
        <v>2604226</v>
      </c>
      <c r="N38" s="2">
        <f t="shared" si="3"/>
        <v>15813666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40806611</v>
      </c>
      <c r="X38" s="2">
        <f t="shared" si="3"/>
        <v>-9108378</v>
      </c>
      <c r="Y38" s="2">
        <f t="shared" si="3"/>
        <v>49914989</v>
      </c>
      <c r="Z38" s="34">
        <f>+IF(X38&lt;&gt;0,+(Y38/X38)*100,0)</f>
        <v>-548.01183042688831</v>
      </c>
      <c r="AA38" s="35">
        <f>+AA17+AA27+AA36</f>
        <v>-18216762</v>
      </c>
    </row>
    <row r="39" spans="1:27" ht="13.5" x14ac:dyDescent="0.25">
      <c r="A39" s="23" t="s">
        <v>61</v>
      </c>
      <c r="B39" s="17"/>
      <c r="C39" s="32">
        <v>32991802</v>
      </c>
      <c r="D39" s="32"/>
      <c r="E39" s="33"/>
      <c r="F39" s="2"/>
      <c r="G39" s="2">
        <v>79004403</v>
      </c>
      <c r="H39" s="2">
        <f>+G40+H60</f>
        <v>86104567</v>
      </c>
      <c r="I39" s="2">
        <f>+H40+I60</f>
        <v>103337069</v>
      </c>
      <c r="J39" s="2">
        <f>+G39</f>
        <v>79004403</v>
      </c>
      <c r="K39" s="2">
        <f>+I40+K60</f>
        <v>111515277</v>
      </c>
      <c r="L39" s="2">
        <f>+K40+L60</f>
        <v>119944001</v>
      </c>
      <c r="M39" s="2">
        <f>+L40+M60</f>
        <v>124724717</v>
      </c>
      <c r="N39" s="2">
        <f>+K39</f>
        <v>111515277</v>
      </c>
      <c r="O39" s="2">
        <f>+M40+O60</f>
        <v>127328943</v>
      </c>
      <c r="P39" s="2">
        <f>+O40+P60</f>
        <v>127328943</v>
      </c>
      <c r="Q39" s="2">
        <f>+P40+Q60</f>
        <v>127328943</v>
      </c>
      <c r="R39" s="2">
        <f>+O39</f>
        <v>127328943</v>
      </c>
      <c r="S39" s="2">
        <f>+Q40+S60</f>
        <v>127328943</v>
      </c>
      <c r="T39" s="2">
        <f>+S40+T60</f>
        <v>127328943</v>
      </c>
      <c r="U39" s="2">
        <f>+T40+U60</f>
        <v>127328943</v>
      </c>
      <c r="V39" s="2">
        <f>+S39</f>
        <v>127328943</v>
      </c>
      <c r="W39" s="2">
        <f>+G39</f>
        <v>79004403</v>
      </c>
      <c r="X39" s="2"/>
      <c r="Y39" s="2">
        <f>+W39-X39</f>
        <v>79004403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89923230</v>
      </c>
      <c r="D40" s="43">
        <f t="shared" ref="D40:AA40" si="4">+D38+D39</f>
        <v>0</v>
      </c>
      <c r="E40" s="44">
        <f t="shared" si="4"/>
        <v>-18216762</v>
      </c>
      <c r="F40" s="45">
        <f t="shared" si="4"/>
        <v>-18216762</v>
      </c>
      <c r="G40" s="45">
        <f t="shared" si="4"/>
        <v>86104567</v>
      </c>
      <c r="H40" s="45">
        <f t="shared" si="4"/>
        <v>95819140</v>
      </c>
      <c r="I40" s="45">
        <f t="shared" si="4"/>
        <v>111515277</v>
      </c>
      <c r="J40" s="45">
        <f>+I40</f>
        <v>111515277</v>
      </c>
      <c r="K40" s="45">
        <f t="shared" si="4"/>
        <v>119944001</v>
      </c>
      <c r="L40" s="45">
        <f t="shared" si="4"/>
        <v>124724717</v>
      </c>
      <c r="M40" s="45">
        <f t="shared" si="4"/>
        <v>127328943</v>
      </c>
      <c r="N40" s="45">
        <f>+M40</f>
        <v>127328943</v>
      </c>
      <c r="O40" s="45">
        <f t="shared" si="4"/>
        <v>127328943</v>
      </c>
      <c r="P40" s="45">
        <f t="shared" si="4"/>
        <v>127328943</v>
      </c>
      <c r="Q40" s="45">
        <f t="shared" si="4"/>
        <v>127328943</v>
      </c>
      <c r="R40" s="45">
        <f>+Q40</f>
        <v>127328943</v>
      </c>
      <c r="S40" s="45">
        <f t="shared" si="4"/>
        <v>127328943</v>
      </c>
      <c r="T40" s="45">
        <f t="shared" si="4"/>
        <v>127328943</v>
      </c>
      <c r="U40" s="45">
        <f t="shared" si="4"/>
        <v>127328943</v>
      </c>
      <c r="V40" s="45">
        <f>+U40</f>
        <v>127328943</v>
      </c>
      <c r="W40" s="45">
        <f>+V40</f>
        <v>127328943</v>
      </c>
      <c r="X40" s="45">
        <f t="shared" si="4"/>
        <v>-9108378</v>
      </c>
      <c r="Y40" s="45">
        <f t="shared" si="4"/>
        <v>128919392</v>
      </c>
      <c r="Z40" s="46">
        <f>+IF(X40&lt;&gt;0,+(Y40/X40)*100,0)</f>
        <v>-1415.3935201196086</v>
      </c>
      <c r="AA40" s="47">
        <f t="shared" si="4"/>
        <v>-18216762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79004403</v>
      </c>
      <c r="I60">
        <v>7517929</v>
      </c>
      <c r="J60">
        <v>79004403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-16920121</v>
      </c>
      <c r="F14" s="20">
        <v>-16920121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-6906739</v>
      </c>
      <c r="Y14" s="20">
        <v>6906739</v>
      </c>
      <c r="Z14" s="21">
        <v>-100</v>
      </c>
      <c r="AA14" s="22">
        <v>-16920121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-16920121</v>
      </c>
      <c r="F17" s="28">
        <f t="shared" si="0"/>
        <v>-16920121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-6906739</v>
      </c>
      <c r="Y17" s="28">
        <f t="shared" si="0"/>
        <v>6906739</v>
      </c>
      <c r="Z17" s="29">
        <f>+IF(X17&lt;&gt;0,+(Y17/X17)*100,0)</f>
        <v>-100</v>
      </c>
      <c r="AA17" s="30">
        <f>SUM(AA6:AA16)</f>
        <v>-16920121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-17424386</v>
      </c>
      <c r="D26" s="18"/>
      <c r="E26" s="19">
        <v>-10328677</v>
      </c>
      <c r="F26" s="20">
        <v>-10328677</v>
      </c>
      <c r="G26" s="20">
        <v>-684360</v>
      </c>
      <c r="H26" s="20"/>
      <c r="I26" s="20">
        <v>-157199</v>
      </c>
      <c r="J26" s="20">
        <v>-841559</v>
      </c>
      <c r="K26" s="20">
        <v>-1343695</v>
      </c>
      <c r="L26" s="20">
        <v>-1046122</v>
      </c>
      <c r="M26" s="20">
        <v>-975896</v>
      </c>
      <c r="N26" s="20">
        <v>-3365713</v>
      </c>
      <c r="O26" s="20"/>
      <c r="P26" s="20"/>
      <c r="Q26" s="20"/>
      <c r="R26" s="20"/>
      <c r="S26" s="20"/>
      <c r="T26" s="20"/>
      <c r="U26" s="20"/>
      <c r="V26" s="20"/>
      <c r="W26" s="20">
        <v>-4207272</v>
      </c>
      <c r="X26" s="20">
        <v>-5771780</v>
      </c>
      <c r="Y26" s="20">
        <v>1564508</v>
      </c>
      <c r="Z26" s="21">
        <v>-27.106161357501495</v>
      </c>
      <c r="AA26" s="22">
        <v>-10328677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-17424386</v>
      </c>
      <c r="D27" s="26">
        <f>SUM(D21:D26)</f>
        <v>0</v>
      </c>
      <c r="E27" s="27">
        <f t="shared" si="1"/>
        <v>-10328677</v>
      </c>
      <c r="F27" s="28">
        <f t="shared" si="1"/>
        <v>-10328677</v>
      </c>
      <c r="G27" s="28">
        <f t="shared" si="1"/>
        <v>-684360</v>
      </c>
      <c r="H27" s="28">
        <f t="shared" si="1"/>
        <v>0</v>
      </c>
      <c r="I27" s="28">
        <f t="shared" si="1"/>
        <v>-157199</v>
      </c>
      <c r="J27" s="28">
        <f t="shared" si="1"/>
        <v>-841559</v>
      </c>
      <c r="K27" s="28">
        <f t="shared" si="1"/>
        <v>-1343695</v>
      </c>
      <c r="L27" s="28">
        <f t="shared" si="1"/>
        <v>-1046122</v>
      </c>
      <c r="M27" s="28">
        <f t="shared" si="1"/>
        <v>-975896</v>
      </c>
      <c r="N27" s="28">
        <f t="shared" si="1"/>
        <v>-3365713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-4207272</v>
      </c>
      <c r="X27" s="28">
        <f t="shared" si="1"/>
        <v>-5771780</v>
      </c>
      <c r="Y27" s="28">
        <f t="shared" si="1"/>
        <v>1564508</v>
      </c>
      <c r="Z27" s="29">
        <f>+IF(X27&lt;&gt;0,+(Y27/X27)*100,0)</f>
        <v>-27.106161357501495</v>
      </c>
      <c r="AA27" s="30">
        <f>SUM(AA21:AA26)</f>
        <v>-10328677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-17424386</v>
      </c>
      <c r="D38" s="32">
        <f>+D17+D27+D36</f>
        <v>0</v>
      </c>
      <c r="E38" s="33">
        <f t="shared" si="3"/>
        <v>-27248798</v>
      </c>
      <c r="F38" s="2">
        <f t="shared" si="3"/>
        <v>-27248798</v>
      </c>
      <c r="G38" s="2">
        <f t="shared" si="3"/>
        <v>-684360</v>
      </c>
      <c r="H38" s="2">
        <f t="shared" si="3"/>
        <v>0</v>
      </c>
      <c r="I38" s="2">
        <f t="shared" si="3"/>
        <v>-157199</v>
      </c>
      <c r="J38" s="2">
        <f t="shared" si="3"/>
        <v>-841559</v>
      </c>
      <c r="K38" s="2">
        <f t="shared" si="3"/>
        <v>-1343695</v>
      </c>
      <c r="L38" s="2">
        <f t="shared" si="3"/>
        <v>-1046122</v>
      </c>
      <c r="M38" s="2">
        <f t="shared" si="3"/>
        <v>-975896</v>
      </c>
      <c r="N38" s="2">
        <f t="shared" si="3"/>
        <v>-3365713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-4207272</v>
      </c>
      <c r="X38" s="2">
        <f t="shared" si="3"/>
        <v>-12678519</v>
      </c>
      <c r="Y38" s="2">
        <f t="shared" si="3"/>
        <v>8471247</v>
      </c>
      <c r="Z38" s="34">
        <f>+IF(X38&lt;&gt;0,+(Y38/X38)*100,0)</f>
        <v>-66.815745592998681</v>
      </c>
      <c r="AA38" s="35">
        <f>+AA17+AA27+AA36</f>
        <v>-27248798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-684360</v>
      </c>
      <c r="I39" s="2">
        <f>+H40+I60</f>
        <v>-684360</v>
      </c>
      <c r="J39" s="2">
        <f>+G39</f>
        <v>0</v>
      </c>
      <c r="K39" s="2">
        <f>+I40+K60</f>
        <v>-841559</v>
      </c>
      <c r="L39" s="2">
        <f>+K40+L60</f>
        <v>-2185254</v>
      </c>
      <c r="M39" s="2">
        <f>+L40+M60</f>
        <v>-3231376</v>
      </c>
      <c r="N39" s="2">
        <f>+K39</f>
        <v>-841559</v>
      </c>
      <c r="O39" s="2">
        <f>+M40+O60</f>
        <v>-4207272</v>
      </c>
      <c r="P39" s="2">
        <f>+O40+P60</f>
        <v>-4207272</v>
      </c>
      <c r="Q39" s="2">
        <f>+P40+Q60</f>
        <v>-4207272</v>
      </c>
      <c r="R39" s="2">
        <f>+O39</f>
        <v>-4207272</v>
      </c>
      <c r="S39" s="2">
        <f>+Q40+S60</f>
        <v>-4207272</v>
      </c>
      <c r="T39" s="2">
        <f>+S40+T60</f>
        <v>-4207272</v>
      </c>
      <c r="U39" s="2">
        <f>+T40+U60</f>
        <v>-4207272</v>
      </c>
      <c r="V39" s="2">
        <f>+S39</f>
        <v>-4207272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-17424386</v>
      </c>
      <c r="D40" s="43">
        <f t="shared" ref="D40:AA40" si="4">+D38+D39</f>
        <v>0</v>
      </c>
      <c r="E40" s="44">
        <f t="shared" si="4"/>
        <v>-27248798</v>
      </c>
      <c r="F40" s="45">
        <f t="shared" si="4"/>
        <v>-27248798</v>
      </c>
      <c r="G40" s="45">
        <f t="shared" si="4"/>
        <v>-684360</v>
      </c>
      <c r="H40" s="45">
        <f t="shared" si="4"/>
        <v>-684360</v>
      </c>
      <c r="I40" s="45">
        <f t="shared" si="4"/>
        <v>-841559</v>
      </c>
      <c r="J40" s="45">
        <f>+I40</f>
        <v>-841559</v>
      </c>
      <c r="K40" s="45">
        <f t="shared" si="4"/>
        <v>-2185254</v>
      </c>
      <c r="L40" s="45">
        <f t="shared" si="4"/>
        <v>-3231376</v>
      </c>
      <c r="M40" s="45">
        <f t="shared" si="4"/>
        <v>-4207272</v>
      </c>
      <c r="N40" s="45">
        <f>+M40</f>
        <v>-4207272</v>
      </c>
      <c r="O40" s="45">
        <f t="shared" si="4"/>
        <v>-4207272</v>
      </c>
      <c r="P40" s="45">
        <f t="shared" si="4"/>
        <v>-4207272</v>
      </c>
      <c r="Q40" s="45">
        <f t="shared" si="4"/>
        <v>-4207272</v>
      </c>
      <c r="R40" s="45">
        <f>+Q40</f>
        <v>-4207272</v>
      </c>
      <c r="S40" s="45">
        <f t="shared" si="4"/>
        <v>-4207272</v>
      </c>
      <c r="T40" s="45">
        <f t="shared" si="4"/>
        <v>-4207272</v>
      </c>
      <c r="U40" s="45">
        <f t="shared" si="4"/>
        <v>-4207272</v>
      </c>
      <c r="V40" s="45">
        <f>+U40</f>
        <v>-4207272</v>
      </c>
      <c r="W40" s="45">
        <f>+V40</f>
        <v>-4207272</v>
      </c>
      <c r="X40" s="45">
        <f t="shared" si="4"/>
        <v>-12678519</v>
      </c>
      <c r="Y40" s="45">
        <f t="shared" si="4"/>
        <v>8471247</v>
      </c>
      <c r="Z40" s="46">
        <f>+IF(X40&lt;&gt;0,+(Y40/X40)*100,0)</f>
        <v>-66.815745592998681</v>
      </c>
      <c r="AA40" s="47">
        <f t="shared" si="4"/>
        <v>-27248798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3906359769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1953179886</v>
      </c>
      <c r="Y7" s="20">
        <v>-1953179886</v>
      </c>
      <c r="Z7" s="21">
        <v>-100</v>
      </c>
      <c r="AA7" s="22">
        <v>3906359769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139890</v>
      </c>
      <c r="Y8" s="20">
        <v>-139890</v>
      </c>
      <c r="Z8" s="21">
        <v>-100</v>
      </c>
      <c r="AA8" s="22">
        <v>279775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18250962</v>
      </c>
      <c r="Y9" s="20">
        <v>-18250962</v>
      </c>
      <c r="Z9" s="21">
        <v>-100</v>
      </c>
      <c r="AA9" s="22">
        <v>36501920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15499998</v>
      </c>
      <c r="Y10" s="20">
        <v>-15499998</v>
      </c>
      <c r="Z10" s="21">
        <v>-100</v>
      </c>
      <c r="AA10" s="22">
        <v>31000000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-3808251491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-1904125752</v>
      </c>
      <c r="Y14" s="20">
        <v>1904125752</v>
      </c>
      <c r="Z14" s="21">
        <v>-100</v>
      </c>
      <c r="AA14" s="22">
        <v>-3808251491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-2722068</v>
      </c>
      <c r="Y16" s="20">
        <v>2722068</v>
      </c>
      <c r="Z16" s="21">
        <v>-100</v>
      </c>
      <c r="AA16" s="22">
        <v>-5444139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160445834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80222916</v>
      </c>
      <c r="Y17" s="28">
        <f t="shared" si="0"/>
        <v>-80222916</v>
      </c>
      <c r="Z17" s="29">
        <f>+IF(X17&lt;&gt;0,+(Y17/X17)*100,0)</f>
        <v>-100</v>
      </c>
      <c r="AA17" s="30">
        <f>SUM(AA6:AA16)</f>
        <v>160445834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-143809049</v>
      </c>
      <c r="F26" s="20">
        <v>-143809049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-71904522</v>
      </c>
      <c r="Y26" s="20">
        <v>71904522</v>
      </c>
      <c r="Z26" s="21">
        <v>-100</v>
      </c>
      <c r="AA26" s="22">
        <v>-143809049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-143809049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-71904522</v>
      </c>
      <c r="Y27" s="28">
        <f t="shared" si="1"/>
        <v>71904522</v>
      </c>
      <c r="Z27" s="29">
        <f>+IF(X27&lt;&gt;0,+(Y27/X27)*100,0)</f>
        <v>-100</v>
      </c>
      <c r="AA27" s="30">
        <f>SUM(AA21:AA26)</f>
        <v>-143809049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16636785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8318394</v>
      </c>
      <c r="Y38" s="2">
        <f t="shared" si="3"/>
        <v>-8318394</v>
      </c>
      <c r="Z38" s="34">
        <f>+IF(X38&lt;&gt;0,+(Y38/X38)*100,0)</f>
        <v>-100</v>
      </c>
      <c r="AA38" s="35">
        <f>+AA17+AA27+AA36</f>
        <v>16636785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16636785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8318394</v>
      </c>
      <c r="Y40" s="45">
        <f t="shared" si="4"/>
        <v>-8318394</v>
      </c>
      <c r="Z40" s="46">
        <f>+IF(X40&lt;&gt;0,+(Y40/X40)*100,0)</f>
        <v>-100</v>
      </c>
      <c r="AA40" s="47">
        <f t="shared" si="4"/>
        <v>16636785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4966769</v>
      </c>
      <c r="D7" s="18"/>
      <c r="E7" s="19">
        <v>64130590</v>
      </c>
      <c r="F7" s="20">
        <v>64130590</v>
      </c>
      <c r="G7" s="20"/>
      <c r="H7" s="20">
        <v>491175</v>
      </c>
      <c r="I7" s="20">
        <v>345800</v>
      </c>
      <c r="J7" s="20">
        <v>836975</v>
      </c>
      <c r="K7" s="20">
        <v>458661</v>
      </c>
      <c r="L7" s="20">
        <v>225735</v>
      </c>
      <c r="M7" s="20">
        <v>1490002</v>
      </c>
      <c r="N7" s="20">
        <v>2174398</v>
      </c>
      <c r="O7" s="20"/>
      <c r="P7" s="20"/>
      <c r="Q7" s="20"/>
      <c r="R7" s="20"/>
      <c r="S7" s="20"/>
      <c r="T7" s="20"/>
      <c r="U7" s="20"/>
      <c r="V7" s="20"/>
      <c r="W7" s="20">
        <v>3011373</v>
      </c>
      <c r="X7" s="20">
        <v>32065290</v>
      </c>
      <c r="Y7" s="20">
        <v>-29053917</v>
      </c>
      <c r="Z7" s="21">
        <v>-90.608620723530024</v>
      </c>
      <c r="AA7" s="22">
        <v>64130590</v>
      </c>
    </row>
    <row r="8" spans="1:27" ht="13.5" x14ac:dyDescent="0.25">
      <c r="A8" s="23" t="s">
        <v>36</v>
      </c>
      <c r="B8" s="17" t="s">
        <v>32</v>
      </c>
      <c r="C8" s="18">
        <v>525487</v>
      </c>
      <c r="D8" s="18"/>
      <c r="E8" s="19"/>
      <c r="F8" s="20"/>
      <c r="G8" s="20"/>
      <c r="H8" s="20">
        <v>43371</v>
      </c>
      <c r="I8" s="20">
        <v>19080</v>
      </c>
      <c r="J8" s="20">
        <v>62451</v>
      </c>
      <c r="K8" s="20">
        <v>95230</v>
      </c>
      <c r="L8" s="20">
        <v>46535</v>
      </c>
      <c r="M8" s="20">
        <v>15587</v>
      </c>
      <c r="N8" s="20">
        <v>157352</v>
      </c>
      <c r="O8" s="20"/>
      <c r="P8" s="20"/>
      <c r="Q8" s="20"/>
      <c r="R8" s="20"/>
      <c r="S8" s="20"/>
      <c r="T8" s="20"/>
      <c r="U8" s="20"/>
      <c r="V8" s="20"/>
      <c r="W8" s="20">
        <v>219803</v>
      </c>
      <c r="X8" s="20"/>
      <c r="Y8" s="20">
        <v>219803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-4487511</v>
      </c>
      <c r="F14" s="20">
        <v>-4487511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-2243748</v>
      </c>
      <c r="Y14" s="20">
        <v>2243748</v>
      </c>
      <c r="Z14" s="21">
        <v>-100</v>
      </c>
      <c r="AA14" s="22">
        <v>-4487511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5492256</v>
      </c>
      <c r="D17" s="26">
        <f>SUM(D6:D16)</f>
        <v>0</v>
      </c>
      <c r="E17" s="27">
        <f t="shared" si="0"/>
        <v>59643079</v>
      </c>
      <c r="F17" s="28">
        <f t="shared" si="0"/>
        <v>59643079</v>
      </c>
      <c r="G17" s="28">
        <f t="shared" si="0"/>
        <v>0</v>
      </c>
      <c r="H17" s="28">
        <f t="shared" si="0"/>
        <v>534546</v>
      </c>
      <c r="I17" s="28">
        <f t="shared" si="0"/>
        <v>364880</v>
      </c>
      <c r="J17" s="28">
        <f t="shared" si="0"/>
        <v>899426</v>
      </c>
      <c r="K17" s="28">
        <f t="shared" si="0"/>
        <v>553891</v>
      </c>
      <c r="L17" s="28">
        <f t="shared" si="0"/>
        <v>272270</v>
      </c>
      <c r="M17" s="28">
        <f t="shared" si="0"/>
        <v>1505589</v>
      </c>
      <c r="N17" s="28">
        <f t="shared" si="0"/>
        <v>2331750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3231176</v>
      </c>
      <c r="X17" s="28">
        <f t="shared" si="0"/>
        <v>29821542</v>
      </c>
      <c r="Y17" s="28">
        <f t="shared" si="0"/>
        <v>-26590366</v>
      </c>
      <c r="Z17" s="29">
        <f>+IF(X17&lt;&gt;0,+(Y17/X17)*100,0)</f>
        <v>-89.16496001447544</v>
      </c>
      <c r="AA17" s="30">
        <f>SUM(AA6:AA16)</f>
        <v>59643079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-906066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-906066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-9737</v>
      </c>
      <c r="I33" s="36">
        <v>-12058</v>
      </c>
      <c r="J33" s="36">
        <v>-21795</v>
      </c>
      <c r="K33" s="20">
        <v>-14279</v>
      </c>
      <c r="L33" s="20">
        <v>-12274</v>
      </c>
      <c r="M33" s="20">
        <v>-1572</v>
      </c>
      <c r="N33" s="20">
        <v>-28125</v>
      </c>
      <c r="O33" s="36"/>
      <c r="P33" s="36"/>
      <c r="Q33" s="36"/>
      <c r="R33" s="20"/>
      <c r="S33" s="20"/>
      <c r="T33" s="20"/>
      <c r="U33" s="20"/>
      <c r="V33" s="36"/>
      <c r="W33" s="36">
        <v>-49920</v>
      </c>
      <c r="X33" s="36"/>
      <c r="Y33" s="20">
        <v>-49920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-9737</v>
      </c>
      <c r="I36" s="28">
        <f t="shared" si="2"/>
        <v>-12058</v>
      </c>
      <c r="J36" s="28">
        <f t="shared" si="2"/>
        <v>-21795</v>
      </c>
      <c r="K36" s="28">
        <f t="shared" si="2"/>
        <v>-14279</v>
      </c>
      <c r="L36" s="28">
        <f t="shared" si="2"/>
        <v>-12274</v>
      </c>
      <c r="M36" s="28">
        <f t="shared" si="2"/>
        <v>-1572</v>
      </c>
      <c r="N36" s="28">
        <f t="shared" si="2"/>
        <v>-28125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-49920</v>
      </c>
      <c r="X36" s="28">
        <f t="shared" si="2"/>
        <v>0</v>
      </c>
      <c r="Y36" s="28">
        <f t="shared" si="2"/>
        <v>-49920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4586190</v>
      </c>
      <c r="D38" s="32">
        <f>+D17+D27+D36</f>
        <v>0</v>
      </c>
      <c r="E38" s="33">
        <f t="shared" si="3"/>
        <v>58643079</v>
      </c>
      <c r="F38" s="2">
        <f t="shared" si="3"/>
        <v>58643079</v>
      </c>
      <c r="G38" s="2">
        <f t="shared" si="3"/>
        <v>0</v>
      </c>
      <c r="H38" s="2">
        <f t="shared" si="3"/>
        <v>524809</v>
      </c>
      <c r="I38" s="2">
        <f t="shared" si="3"/>
        <v>352822</v>
      </c>
      <c r="J38" s="2">
        <f t="shared" si="3"/>
        <v>877631</v>
      </c>
      <c r="K38" s="2">
        <f t="shared" si="3"/>
        <v>539612</v>
      </c>
      <c r="L38" s="2">
        <f t="shared" si="3"/>
        <v>259996</v>
      </c>
      <c r="M38" s="2">
        <f t="shared" si="3"/>
        <v>1504017</v>
      </c>
      <c r="N38" s="2">
        <f t="shared" si="3"/>
        <v>2303625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3181256</v>
      </c>
      <c r="X38" s="2">
        <f t="shared" si="3"/>
        <v>29321544</v>
      </c>
      <c r="Y38" s="2">
        <f t="shared" si="3"/>
        <v>-26140288</v>
      </c>
      <c r="Z38" s="34">
        <f>+IF(X38&lt;&gt;0,+(Y38/X38)*100,0)</f>
        <v>-89.150448557552082</v>
      </c>
      <c r="AA38" s="35">
        <f>+AA17+AA27+AA36</f>
        <v>58643079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524809</v>
      </c>
      <c r="J39" s="2">
        <f>+G39</f>
        <v>0</v>
      </c>
      <c r="K39" s="2">
        <f>+I40+K60</f>
        <v>877631</v>
      </c>
      <c r="L39" s="2">
        <f>+K40+L60</f>
        <v>1417243</v>
      </c>
      <c r="M39" s="2">
        <f>+L40+M60</f>
        <v>1677239</v>
      </c>
      <c r="N39" s="2">
        <f>+K39</f>
        <v>877631</v>
      </c>
      <c r="O39" s="2">
        <f>+M40+O60</f>
        <v>3181256</v>
      </c>
      <c r="P39" s="2">
        <f>+O40+P60</f>
        <v>3181256</v>
      </c>
      <c r="Q39" s="2">
        <f>+P40+Q60</f>
        <v>3181256</v>
      </c>
      <c r="R39" s="2">
        <f>+O39</f>
        <v>3181256</v>
      </c>
      <c r="S39" s="2">
        <f>+Q40+S60</f>
        <v>3181256</v>
      </c>
      <c r="T39" s="2">
        <f>+S40+T60</f>
        <v>3181256</v>
      </c>
      <c r="U39" s="2">
        <f>+T40+U60</f>
        <v>3181256</v>
      </c>
      <c r="V39" s="2">
        <f>+S39</f>
        <v>3181256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4586190</v>
      </c>
      <c r="D40" s="43">
        <f t="shared" ref="D40:AA40" si="4">+D38+D39</f>
        <v>0</v>
      </c>
      <c r="E40" s="44">
        <f t="shared" si="4"/>
        <v>58643079</v>
      </c>
      <c r="F40" s="45">
        <f t="shared" si="4"/>
        <v>58643079</v>
      </c>
      <c r="G40" s="45">
        <f t="shared" si="4"/>
        <v>0</v>
      </c>
      <c r="H40" s="45">
        <f t="shared" si="4"/>
        <v>524809</v>
      </c>
      <c r="I40" s="45">
        <f t="shared" si="4"/>
        <v>877631</v>
      </c>
      <c r="J40" s="45">
        <f>+I40</f>
        <v>877631</v>
      </c>
      <c r="K40" s="45">
        <f t="shared" si="4"/>
        <v>1417243</v>
      </c>
      <c r="L40" s="45">
        <f t="shared" si="4"/>
        <v>1677239</v>
      </c>
      <c r="M40" s="45">
        <f t="shared" si="4"/>
        <v>3181256</v>
      </c>
      <c r="N40" s="45">
        <f>+M40</f>
        <v>3181256</v>
      </c>
      <c r="O40" s="45">
        <f t="shared" si="4"/>
        <v>3181256</v>
      </c>
      <c r="P40" s="45">
        <f t="shared" si="4"/>
        <v>3181256</v>
      </c>
      <c r="Q40" s="45">
        <f t="shared" si="4"/>
        <v>3181256</v>
      </c>
      <c r="R40" s="45">
        <f>+Q40</f>
        <v>3181256</v>
      </c>
      <c r="S40" s="45">
        <f t="shared" si="4"/>
        <v>3181256</v>
      </c>
      <c r="T40" s="45">
        <f t="shared" si="4"/>
        <v>3181256</v>
      </c>
      <c r="U40" s="45">
        <f t="shared" si="4"/>
        <v>3181256</v>
      </c>
      <c r="V40" s="45">
        <f>+U40</f>
        <v>3181256</v>
      </c>
      <c r="W40" s="45">
        <f>+V40</f>
        <v>3181256</v>
      </c>
      <c r="X40" s="45">
        <f t="shared" si="4"/>
        <v>29321544</v>
      </c>
      <c r="Y40" s="45">
        <f t="shared" si="4"/>
        <v>-26140288</v>
      </c>
      <c r="Z40" s="46">
        <f>+IF(X40&lt;&gt;0,+(Y40/X40)*100,0)</f>
        <v>-89.150448557552082</v>
      </c>
      <c r="AA40" s="47">
        <f t="shared" si="4"/>
        <v>58643079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4292000</v>
      </c>
      <c r="F9" s="20">
        <v>4292000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2146002</v>
      </c>
      <c r="Y9" s="20">
        <v>-2146002</v>
      </c>
      <c r="Z9" s="21">
        <v>-100</v>
      </c>
      <c r="AA9" s="22">
        <v>4292000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-41928102</v>
      </c>
      <c r="D14" s="18"/>
      <c r="E14" s="19">
        <v>-76293645</v>
      </c>
      <c r="F14" s="20">
        <v>-76293645</v>
      </c>
      <c r="G14" s="20">
        <v>-787262</v>
      </c>
      <c r="H14" s="20">
        <v>-3261019</v>
      </c>
      <c r="I14" s="20">
        <v>-4355458</v>
      </c>
      <c r="J14" s="20">
        <v>-8403739</v>
      </c>
      <c r="K14" s="20">
        <v>-4059730</v>
      </c>
      <c r="L14" s="20">
        <v>-5020209</v>
      </c>
      <c r="M14" s="20">
        <v>-3346073</v>
      </c>
      <c r="N14" s="20">
        <v>-12426012</v>
      </c>
      <c r="O14" s="20"/>
      <c r="P14" s="20"/>
      <c r="Q14" s="20"/>
      <c r="R14" s="20"/>
      <c r="S14" s="20"/>
      <c r="T14" s="20"/>
      <c r="U14" s="20"/>
      <c r="V14" s="20"/>
      <c r="W14" s="20">
        <v>-20829751</v>
      </c>
      <c r="X14" s="20">
        <v>-38146830</v>
      </c>
      <c r="Y14" s="20">
        <v>17317079</v>
      </c>
      <c r="Z14" s="21">
        <v>-45.395853338272147</v>
      </c>
      <c r="AA14" s="22">
        <v>-76293645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-41928102</v>
      </c>
      <c r="D17" s="26">
        <f>SUM(D6:D16)</f>
        <v>0</v>
      </c>
      <c r="E17" s="27">
        <f t="shared" si="0"/>
        <v>-72001645</v>
      </c>
      <c r="F17" s="28">
        <f t="shared" si="0"/>
        <v>-72001645</v>
      </c>
      <c r="G17" s="28">
        <f t="shared" si="0"/>
        <v>-787262</v>
      </c>
      <c r="H17" s="28">
        <f t="shared" si="0"/>
        <v>-3261019</v>
      </c>
      <c r="I17" s="28">
        <f t="shared" si="0"/>
        <v>-4355458</v>
      </c>
      <c r="J17" s="28">
        <f t="shared" si="0"/>
        <v>-8403739</v>
      </c>
      <c r="K17" s="28">
        <f t="shared" si="0"/>
        <v>-4059730</v>
      </c>
      <c r="L17" s="28">
        <f t="shared" si="0"/>
        <v>-5020209</v>
      </c>
      <c r="M17" s="28">
        <f t="shared" si="0"/>
        <v>-3346073</v>
      </c>
      <c r="N17" s="28">
        <f t="shared" si="0"/>
        <v>-12426012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-20829751</v>
      </c>
      <c r="X17" s="28">
        <f t="shared" si="0"/>
        <v>-36000828</v>
      </c>
      <c r="Y17" s="28">
        <f t="shared" si="0"/>
        <v>15171077</v>
      </c>
      <c r="Z17" s="29">
        <f>+IF(X17&lt;&gt;0,+(Y17/X17)*100,0)</f>
        <v>-42.140911314595321</v>
      </c>
      <c r="AA17" s="30">
        <f>SUM(AA6:AA16)</f>
        <v>-72001645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-1010212</v>
      </c>
      <c r="D26" s="18"/>
      <c r="E26" s="19">
        <v>-4558340</v>
      </c>
      <c r="F26" s="20">
        <v>-4558340</v>
      </c>
      <c r="G26" s="20"/>
      <c r="H26" s="20">
        <v>-318770</v>
      </c>
      <c r="I26" s="20">
        <v>-186000</v>
      </c>
      <c r="J26" s="20">
        <v>-504770</v>
      </c>
      <c r="K26" s="20">
        <v>-29000</v>
      </c>
      <c r="L26" s="20">
        <v>-28000</v>
      </c>
      <c r="M26" s="20">
        <v>-2686500</v>
      </c>
      <c r="N26" s="20">
        <v>-2743500</v>
      </c>
      <c r="O26" s="20"/>
      <c r="P26" s="20"/>
      <c r="Q26" s="20"/>
      <c r="R26" s="20"/>
      <c r="S26" s="20"/>
      <c r="T26" s="20"/>
      <c r="U26" s="20"/>
      <c r="V26" s="20"/>
      <c r="W26" s="20">
        <v>-3248270</v>
      </c>
      <c r="X26" s="20">
        <v>-2279172</v>
      </c>
      <c r="Y26" s="20">
        <v>-969098</v>
      </c>
      <c r="Z26" s="21">
        <v>42.519739624740915</v>
      </c>
      <c r="AA26" s="22">
        <v>-4558340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-1010212</v>
      </c>
      <c r="D27" s="26">
        <f>SUM(D21:D26)</f>
        <v>0</v>
      </c>
      <c r="E27" s="27">
        <f t="shared" si="1"/>
        <v>-4558340</v>
      </c>
      <c r="F27" s="28">
        <f t="shared" si="1"/>
        <v>-4558340</v>
      </c>
      <c r="G27" s="28">
        <f t="shared" si="1"/>
        <v>0</v>
      </c>
      <c r="H27" s="28">
        <f t="shared" si="1"/>
        <v>-318770</v>
      </c>
      <c r="I27" s="28">
        <f t="shared" si="1"/>
        <v>-186000</v>
      </c>
      <c r="J27" s="28">
        <f t="shared" si="1"/>
        <v>-504770</v>
      </c>
      <c r="K27" s="28">
        <f t="shared" si="1"/>
        <v>-29000</v>
      </c>
      <c r="L27" s="28">
        <f t="shared" si="1"/>
        <v>-28000</v>
      </c>
      <c r="M27" s="28">
        <f t="shared" si="1"/>
        <v>-2686500</v>
      </c>
      <c r="N27" s="28">
        <f t="shared" si="1"/>
        <v>-2743500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-3248270</v>
      </c>
      <c r="X27" s="28">
        <f t="shared" si="1"/>
        <v>-2279172</v>
      </c>
      <c r="Y27" s="28">
        <f t="shared" si="1"/>
        <v>-969098</v>
      </c>
      <c r="Z27" s="29">
        <f>+IF(X27&lt;&gt;0,+(Y27/X27)*100,0)</f>
        <v>42.519739624740915</v>
      </c>
      <c r="AA27" s="30">
        <f>SUM(AA21:AA26)</f>
        <v>-4558340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-42938314</v>
      </c>
      <c r="D38" s="32">
        <f>+D17+D27+D36</f>
        <v>0</v>
      </c>
      <c r="E38" s="33">
        <f t="shared" si="3"/>
        <v>-76559985</v>
      </c>
      <c r="F38" s="2">
        <f t="shared" si="3"/>
        <v>-76559985</v>
      </c>
      <c r="G38" s="2">
        <f t="shared" si="3"/>
        <v>-787262</v>
      </c>
      <c r="H38" s="2">
        <f t="shared" si="3"/>
        <v>-3579789</v>
      </c>
      <c r="I38" s="2">
        <f t="shared" si="3"/>
        <v>-4541458</v>
      </c>
      <c r="J38" s="2">
        <f t="shared" si="3"/>
        <v>-8908509</v>
      </c>
      <c r="K38" s="2">
        <f t="shared" si="3"/>
        <v>-4088730</v>
      </c>
      <c r="L38" s="2">
        <f t="shared" si="3"/>
        <v>-5048209</v>
      </c>
      <c r="M38" s="2">
        <f t="shared" si="3"/>
        <v>-6032573</v>
      </c>
      <c r="N38" s="2">
        <f t="shared" si="3"/>
        <v>-15169512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-24078021</v>
      </c>
      <c r="X38" s="2">
        <f t="shared" si="3"/>
        <v>-38280000</v>
      </c>
      <c r="Y38" s="2">
        <f t="shared" si="3"/>
        <v>14201979</v>
      </c>
      <c r="Z38" s="34">
        <f>+IF(X38&lt;&gt;0,+(Y38/X38)*100,0)</f>
        <v>-37.100258620689658</v>
      </c>
      <c r="AA38" s="35">
        <f>+AA17+AA27+AA36</f>
        <v>-76559985</v>
      </c>
    </row>
    <row r="39" spans="1:27" ht="13.5" x14ac:dyDescent="0.25">
      <c r="A39" s="23" t="s">
        <v>61</v>
      </c>
      <c r="B39" s="17"/>
      <c r="C39" s="32">
        <v>-145225130</v>
      </c>
      <c r="D39" s="32"/>
      <c r="E39" s="33"/>
      <c r="F39" s="2"/>
      <c r="G39" s="2">
        <v>-188163444</v>
      </c>
      <c r="H39" s="2">
        <f>+G40+H60</f>
        <v>-188950706</v>
      </c>
      <c r="I39" s="2">
        <f>+H40+I60</f>
        <v>-192530495</v>
      </c>
      <c r="J39" s="2">
        <f>+G39</f>
        <v>-188163444</v>
      </c>
      <c r="K39" s="2">
        <f>+I40+K60</f>
        <v>-197071953</v>
      </c>
      <c r="L39" s="2">
        <f>+K40+L60</f>
        <v>-201160683</v>
      </c>
      <c r="M39" s="2">
        <f>+L40+M60</f>
        <v>-206208892</v>
      </c>
      <c r="N39" s="2">
        <f>+K39</f>
        <v>-197071953</v>
      </c>
      <c r="O39" s="2">
        <f>+M40+O60</f>
        <v>-212241465</v>
      </c>
      <c r="P39" s="2">
        <f>+O40+P60</f>
        <v>-212241465</v>
      </c>
      <c r="Q39" s="2">
        <f>+P40+Q60</f>
        <v>-212241465</v>
      </c>
      <c r="R39" s="2">
        <f>+O39</f>
        <v>-212241465</v>
      </c>
      <c r="S39" s="2">
        <f>+Q40+S60</f>
        <v>-212241465</v>
      </c>
      <c r="T39" s="2">
        <f>+S40+T60</f>
        <v>-212241465</v>
      </c>
      <c r="U39" s="2">
        <f>+T40+U60</f>
        <v>-212241465</v>
      </c>
      <c r="V39" s="2">
        <f>+S39</f>
        <v>-212241465</v>
      </c>
      <c r="W39" s="2">
        <f>+G39</f>
        <v>-188163444</v>
      </c>
      <c r="X39" s="2"/>
      <c r="Y39" s="2">
        <f>+W39-X39</f>
        <v>-188163444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-188163444</v>
      </c>
      <c r="D40" s="43">
        <f t="shared" ref="D40:AA40" si="4">+D38+D39</f>
        <v>0</v>
      </c>
      <c r="E40" s="44">
        <f t="shared" si="4"/>
        <v>-76559985</v>
      </c>
      <c r="F40" s="45">
        <f t="shared" si="4"/>
        <v>-76559985</v>
      </c>
      <c r="G40" s="45">
        <f t="shared" si="4"/>
        <v>-188950706</v>
      </c>
      <c r="H40" s="45">
        <f t="shared" si="4"/>
        <v>-192530495</v>
      </c>
      <c r="I40" s="45">
        <f t="shared" si="4"/>
        <v>-197071953</v>
      </c>
      <c r="J40" s="45">
        <f>+I40</f>
        <v>-197071953</v>
      </c>
      <c r="K40" s="45">
        <f t="shared" si="4"/>
        <v>-201160683</v>
      </c>
      <c r="L40" s="45">
        <f t="shared" si="4"/>
        <v>-206208892</v>
      </c>
      <c r="M40" s="45">
        <f t="shared" si="4"/>
        <v>-212241465</v>
      </c>
      <c r="N40" s="45">
        <f>+M40</f>
        <v>-212241465</v>
      </c>
      <c r="O40" s="45">
        <f t="shared" si="4"/>
        <v>-212241465</v>
      </c>
      <c r="P40" s="45">
        <f t="shared" si="4"/>
        <v>-212241465</v>
      </c>
      <c r="Q40" s="45">
        <f t="shared" si="4"/>
        <v>-212241465</v>
      </c>
      <c r="R40" s="45">
        <f>+Q40</f>
        <v>-212241465</v>
      </c>
      <c r="S40" s="45">
        <f t="shared" si="4"/>
        <v>-212241465</v>
      </c>
      <c r="T40" s="45">
        <f t="shared" si="4"/>
        <v>-212241465</v>
      </c>
      <c r="U40" s="45">
        <f t="shared" si="4"/>
        <v>-212241465</v>
      </c>
      <c r="V40" s="45">
        <f>+U40</f>
        <v>-212241465</v>
      </c>
      <c r="W40" s="45">
        <f>+V40</f>
        <v>-212241465</v>
      </c>
      <c r="X40" s="45">
        <f t="shared" si="4"/>
        <v>-38280000</v>
      </c>
      <c r="Y40" s="45">
        <f t="shared" si="4"/>
        <v>-173961465</v>
      </c>
      <c r="Z40" s="46">
        <f>+IF(X40&lt;&gt;0,+(Y40/X40)*100,0)</f>
        <v>454.44478840125396</v>
      </c>
      <c r="AA40" s="47">
        <f t="shared" si="4"/>
        <v>-76559985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-188163444</v>
      </c>
      <c r="J60">
        <v>-188163444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-262334990</v>
      </c>
      <c r="F14" s="20">
        <v>-262334990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-131167494</v>
      </c>
      <c r="Y14" s="20">
        <v>131167494</v>
      </c>
      <c r="Z14" s="21">
        <v>-100</v>
      </c>
      <c r="AA14" s="22">
        <v>-262334990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-262334990</v>
      </c>
      <c r="F17" s="28">
        <f t="shared" si="0"/>
        <v>-262334990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-131167494</v>
      </c>
      <c r="Y17" s="28">
        <f t="shared" si="0"/>
        <v>131167494</v>
      </c>
      <c r="Z17" s="29">
        <f>+IF(X17&lt;&gt;0,+(Y17/X17)*100,0)</f>
        <v>-100</v>
      </c>
      <c r="AA17" s="30">
        <f>SUM(AA6:AA16)</f>
        <v>-262334990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-44270400</v>
      </c>
      <c r="F26" s="20">
        <v>-44270400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-22135200</v>
      </c>
      <c r="Y26" s="20">
        <v>22135200</v>
      </c>
      <c r="Z26" s="21">
        <v>-100</v>
      </c>
      <c r="AA26" s="22">
        <v>-44270400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-44270400</v>
      </c>
      <c r="F27" s="28">
        <f t="shared" si="1"/>
        <v>-44270400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-22135200</v>
      </c>
      <c r="Y27" s="28">
        <f t="shared" si="1"/>
        <v>22135200</v>
      </c>
      <c r="Z27" s="29">
        <f>+IF(X27&lt;&gt;0,+(Y27/X27)*100,0)</f>
        <v>-100</v>
      </c>
      <c r="AA27" s="30">
        <f>SUM(AA21:AA26)</f>
        <v>-44270400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-306605390</v>
      </c>
      <c r="F38" s="2">
        <f t="shared" si="3"/>
        <v>-306605390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-153302694</v>
      </c>
      <c r="Y38" s="2">
        <f t="shared" si="3"/>
        <v>153302694</v>
      </c>
      <c r="Z38" s="34">
        <f>+IF(X38&lt;&gt;0,+(Y38/X38)*100,0)</f>
        <v>-100</v>
      </c>
      <c r="AA38" s="35">
        <f>+AA17+AA27+AA36</f>
        <v>-306605390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-306605390</v>
      </c>
      <c r="F40" s="45">
        <f t="shared" si="4"/>
        <v>-306605390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-153302694</v>
      </c>
      <c r="Y40" s="45">
        <f t="shared" si="4"/>
        <v>153302694</v>
      </c>
      <c r="Z40" s="46">
        <f>+IF(X40&lt;&gt;0,+(Y40/X40)*100,0)</f>
        <v>-100</v>
      </c>
      <c r="AA40" s="47">
        <f t="shared" si="4"/>
        <v>-306605390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69697212</v>
      </c>
      <c r="F7" s="20">
        <v>69697212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34848606</v>
      </c>
      <c r="Y7" s="20">
        <v>-34848606</v>
      </c>
      <c r="Z7" s="21">
        <v>-100</v>
      </c>
      <c r="AA7" s="22">
        <v>69697212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-92400648</v>
      </c>
      <c r="F14" s="20">
        <v>-92400648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-46200324</v>
      </c>
      <c r="Y14" s="20">
        <v>46200324</v>
      </c>
      <c r="Z14" s="21">
        <v>-100</v>
      </c>
      <c r="AA14" s="22">
        <v>-92400648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-499998</v>
      </c>
      <c r="Y15" s="20">
        <v>499998</v>
      </c>
      <c r="Z15" s="21">
        <v>-100</v>
      </c>
      <c r="AA15" s="22">
        <v>-999996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-23703432</v>
      </c>
      <c r="F17" s="28">
        <f t="shared" si="0"/>
        <v>-23703432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-11851716</v>
      </c>
      <c r="Y17" s="28">
        <f t="shared" si="0"/>
        <v>11851716</v>
      </c>
      <c r="Z17" s="29">
        <f>+IF(X17&lt;&gt;0,+(Y17/X17)*100,0)</f>
        <v>-100</v>
      </c>
      <c r="AA17" s="30">
        <f>SUM(AA6:AA16)</f>
        <v>-23703432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-23703432</v>
      </c>
      <c r="F38" s="2">
        <f t="shared" si="3"/>
        <v>-23703432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-11851716</v>
      </c>
      <c r="Y38" s="2">
        <f t="shared" si="3"/>
        <v>11851716</v>
      </c>
      <c r="Z38" s="34">
        <f>+IF(X38&lt;&gt;0,+(Y38/X38)*100,0)</f>
        <v>-100</v>
      </c>
      <c r="AA38" s="35">
        <f>+AA17+AA27+AA36</f>
        <v>-23703432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-23703432</v>
      </c>
      <c r="F40" s="45">
        <f t="shared" si="4"/>
        <v>-23703432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-11851716</v>
      </c>
      <c r="Y40" s="45">
        <f t="shared" si="4"/>
        <v>11851716</v>
      </c>
      <c r="Z40" s="46">
        <f>+IF(X40&lt;&gt;0,+(Y40/X40)*100,0)</f>
        <v>-100</v>
      </c>
      <c r="AA40" s="47">
        <f t="shared" si="4"/>
        <v>-23703432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72171560</v>
      </c>
      <c r="D7" s="18"/>
      <c r="E7" s="19">
        <v>126496689</v>
      </c>
      <c r="F7" s="20">
        <v>126496689</v>
      </c>
      <c r="G7" s="20">
        <v>4994920</v>
      </c>
      <c r="H7" s="20"/>
      <c r="I7" s="20">
        <v>3920070</v>
      </c>
      <c r="J7" s="20">
        <v>8914990</v>
      </c>
      <c r="K7" s="20">
        <v>8436717</v>
      </c>
      <c r="L7" s="20">
        <v>-17351707</v>
      </c>
      <c r="M7" s="20">
        <v>6407906</v>
      </c>
      <c r="N7" s="20">
        <v>-2507084</v>
      </c>
      <c r="O7" s="20"/>
      <c r="P7" s="20"/>
      <c r="Q7" s="20"/>
      <c r="R7" s="20"/>
      <c r="S7" s="20"/>
      <c r="T7" s="20"/>
      <c r="U7" s="20"/>
      <c r="V7" s="20"/>
      <c r="W7" s="20">
        <v>6407906</v>
      </c>
      <c r="X7" s="20">
        <v>63248328</v>
      </c>
      <c r="Y7" s="20">
        <v>-56840422</v>
      </c>
      <c r="Z7" s="21">
        <v>-89.86865550026873</v>
      </c>
      <c r="AA7" s="22">
        <v>126496689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6457000</v>
      </c>
      <c r="D10" s="18"/>
      <c r="E10" s="19">
        <v>4625000</v>
      </c>
      <c r="F10" s="20">
        <v>4625000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2312496</v>
      </c>
      <c r="Y10" s="20">
        <v>-2312496</v>
      </c>
      <c r="Z10" s="21">
        <v>-100</v>
      </c>
      <c r="AA10" s="22">
        <v>4625000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-2088412</v>
      </c>
      <c r="D14" s="18"/>
      <c r="E14" s="19">
        <v>2073532</v>
      </c>
      <c r="F14" s="20">
        <v>2073532</v>
      </c>
      <c r="G14" s="20">
        <v>-364401</v>
      </c>
      <c r="H14" s="20"/>
      <c r="I14" s="20"/>
      <c r="J14" s="20">
        <v>-364401</v>
      </c>
      <c r="K14" s="20">
        <v>-2272418</v>
      </c>
      <c r="L14" s="20">
        <v>-1434121</v>
      </c>
      <c r="M14" s="20">
        <v>-1017579</v>
      </c>
      <c r="N14" s="20">
        <v>-4724118</v>
      </c>
      <c r="O14" s="20"/>
      <c r="P14" s="20"/>
      <c r="Q14" s="20"/>
      <c r="R14" s="20"/>
      <c r="S14" s="20"/>
      <c r="T14" s="20"/>
      <c r="U14" s="20"/>
      <c r="V14" s="20"/>
      <c r="W14" s="20">
        <v>-5088519</v>
      </c>
      <c r="X14" s="20">
        <v>1036753</v>
      </c>
      <c r="Y14" s="20">
        <v>-6125272</v>
      </c>
      <c r="Z14" s="21">
        <v>-590.81304804519493</v>
      </c>
      <c r="AA14" s="22">
        <v>2073532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76540148</v>
      </c>
      <c r="D17" s="26">
        <f>SUM(D6:D16)</f>
        <v>0</v>
      </c>
      <c r="E17" s="27">
        <f t="shared" si="0"/>
        <v>133195221</v>
      </c>
      <c r="F17" s="28">
        <f t="shared" si="0"/>
        <v>133195221</v>
      </c>
      <c r="G17" s="28">
        <f t="shared" si="0"/>
        <v>4630519</v>
      </c>
      <c r="H17" s="28">
        <f t="shared" si="0"/>
        <v>0</v>
      </c>
      <c r="I17" s="28">
        <f t="shared" si="0"/>
        <v>3920070</v>
      </c>
      <c r="J17" s="28">
        <f t="shared" si="0"/>
        <v>8550589</v>
      </c>
      <c r="K17" s="28">
        <f t="shared" si="0"/>
        <v>6164299</v>
      </c>
      <c r="L17" s="28">
        <f t="shared" si="0"/>
        <v>-18785828</v>
      </c>
      <c r="M17" s="28">
        <f t="shared" si="0"/>
        <v>5390327</v>
      </c>
      <c r="N17" s="28">
        <f t="shared" si="0"/>
        <v>-7231202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1319387</v>
      </c>
      <c r="X17" s="28">
        <f t="shared" si="0"/>
        <v>66597577</v>
      </c>
      <c r="Y17" s="28">
        <f t="shared" si="0"/>
        <v>-65278190</v>
      </c>
      <c r="Z17" s="29">
        <f>+IF(X17&lt;&gt;0,+(Y17/X17)*100,0)</f>
        <v>-98.018866362059981</v>
      </c>
      <c r="AA17" s="30">
        <f>SUM(AA6:AA16)</f>
        <v>133195221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-1768175</v>
      </c>
      <c r="D26" s="18"/>
      <c r="E26" s="19">
        <v>-4625000</v>
      </c>
      <c r="F26" s="20">
        <v>-4625000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-2312496</v>
      </c>
      <c r="Y26" s="20">
        <v>2312496</v>
      </c>
      <c r="Z26" s="21">
        <v>-100</v>
      </c>
      <c r="AA26" s="22">
        <v>-4625000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-1768175</v>
      </c>
      <c r="D27" s="26">
        <f>SUM(D21:D26)</f>
        <v>0</v>
      </c>
      <c r="E27" s="27">
        <f t="shared" si="1"/>
        <v>-4625000</v>
      </c>
      <c r="F27" s="28">
        <f t="shared" si="1"/>
        <v>-4625000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-2312496</v>
      </c>
      <c r="Y27" s="28">
        <f t="shared" si="1"/>
        <v>2312496</v>
      </c>
      <c r="Z27" s="29">
        <f>+IF(X27&lt;&gt;0,+(Y27/X27)*100,0)</f>
        <v>-100</v>
      </c>
      <c r="AA27" s="30">
        <f>SUM(AA21:AA26)</f>
        <v>-4625000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74771973</v>
      </c>
      <c r="D38" s="32">
        <f>+D17+D27+D36</f>
        <v>0</v>
      </c>
      <c r="E38" s="33">
        <f t="shared" si="3"/>
        <v>128570221</v>
      </c>
      <c r="F38" s="2">
        <f t="shared" si="3"/>
        <v>128570221</v>
      </c>
      <c r="G38" s="2">
        <f t="shared" si="3"/>
        <v>4630519</v>
      </c>
      <c r="H38" s="2">
        <f t="shared" si="3"/>
        <v>0</v>
      </c>
      <c r="I38" s="2">
        <f t="shared" si="3"/>
        <v>3920070</v>
      </c>
      <c r="J38" s="2">
        <f t="shared" si="3"/>
        <v>8550589</v>
      </c>
      <c r="K38" s="2">
        <f t="shared" si="3"/>
        <v>6164299</v>
      </c>
      <c r="L38" s="2">
        <f t="shared" si="3"/>
        <v>-18785828</v>
      </c>
      <c r="M38" s="2">
        <f t="shared" si="3"/>
        <v>5390327</v>
      </c>
      <c r="N38" s="2">
        <f t="shared" si="3"/>
        <v>-7231202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1319387</v>
      </c>
      <c r="X38" s="2">
        <f t="shared" si="3"/>
        <v>64285081</v>
      </c>
      <c r="Y38" s="2">
        <f t="shared" si="3"/>
        <v>-62965694</v>
      </c>
      <c r="Z38" s="34">
        <f>+IF(X38&lt;&gt;0,+(Y38/X38)*100,0)</f>
        <v>-97.94760000380181</v>
      </c>
      <c r="AA38" s="35">
        <f>+AA17+AA27+AA36</f>
        <v>128570221</v>
      </c>
    </row>
    <row r="39" spans="1:27" ht="13.5" x14ac:dyDescent="0.25">
      <c r="A39" s="23" t="s">
        <v>61</v>
      </c>
      <c r="B39" s="17"/>
      <c r="C39" s="32">
        <v>78132470</v>
      </c>
      <c r="D39" s="32"/>
      <c r="E39" s="33"/>
      <c r="F39" s="2"/>
      <c r="G39" s="2"/>
      <c r="H39" s="2">
        <f>+G40+H60</f>
        <v>4630519</v>
      </c>
      <c r="I39" s="2">
        <f>+H40+I60</f>
        <v>4630519</v>
      </c>
      <c r="J39" s="2">
        <f>+G39</f>
        <v>0</v>
      </c>
      <c r="K39" s="2">
        <f>+I40+K60</f>
        <v>161075539</v>
      </c>
      <c r="L39" s="2">
        <f>+K40+L60</f>
        <v>167238098</v>
      </c>
      <c r="M39" s="2">
        <f>+L40+M60</f>
        <v>148452270</v>
      </c>
      <c r="N39" s="2">
        <f>+K39</f>
        <v>161075539</v>
      </c>
      <c r="O39" s="2">
        <f>+M40+O60</f>
        <v>153842597</v>
      </c>
      <c r="P39" s="2">
        <f>+O40+P60</f>
        <v>153842597</v>
      </c>
      <c r="Q39" s="2">
        <f>+P40+Q60</f>
        <v>153842597</v>
      </c>
      <c r="R39" s="2">
        <f>+O39</f>
        <v>153842597</v>
      </c>
      <c r="S39" s="2">
        <f>+Q40+S60</f>
        <v>153842597</v>
      </c>
      <c r="T39" s="2">
        <f>+S40+T60</f>
        <v>153842597</v>
      </c>
      <c r="U39" s="2">
        <f>+T40+U60</f>
        <v>153842597</v>
      </c>
      <c r="V39" s="2">
        <f>+S39</f>
        <v>153842597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152904443</v>
      </c>
      <c r="D40" s="43">
        <f t="shared" ref="D40:AA40" si="4">+D38+D39</f>
        <v>0</v>
      </c>
      <c r="E40" s="44">
        <f t="shared" si="4"/>
        <v>128570221</v>
      </c>
      <c r="F40" s="45">
        <f t="shared" si="4"/>
        <v>128570221</v>
      </c>
      <c r="G40" s="45">
        <f t="shared" si="4"/>
        <v>4630519</v>
      </c>
      <c r="H40" s="45">
        <f t="shared" si="4"/>
        <v>4630519</v>
      </c>
      <c r="I40" s="45">
        <f t="shared" si="4"/>
        <v>8550589</v>
      </c>
      <c r="J40" s="45">
        <f>+I40</f>
        <v>8550589</v>
      </c>
      <c r="K40" s="45">
        <f t="shared" si="4"/>
        <v>167239838</v>
      </c>
      <c r="L40" s="45">
        <f t="shared" si="4"/>
        <v>148452270</v>
      </c>
      <c r="M40" s="45">
        <f t="shared" si="4"/>
        <v>153842597</v>
      </c>
      <c r="N40" s="45">
        <f>+M40</f>
        <v>153842597</v>
      </c>
      <c r="O40" s="45">
        <f t="shared" si="4"/>
        <v>153842597</v>
      </c>
      <c r="P40" s="45">
        <f t="shared" si="4"/>
        <v>153842597</v>
      </c>
      <c r="Q40" s="45">
        <f t="shared" si="4"/>
        <v>153842597</v>
      </c>
      <c r="R40" s="45">
        <f>+Q40</f>
        <v>153842597</v>
      </c>
      <c r="S40" s="45">
        <f t="shared" si="4"/>
        <v>153842597</v>
      </c>
      <c r="T40" s="45">
        <f t="shared" si="4"/>
        <v>153842597</v>
      </c>
      <c r="U40" s="45">
        <f t="shared" si="4"/>
        <v>153842597</v>
      </c>
      <c r="V40" s="45">
        <f>+U40</f>
        <v>153842597</v>
      </c>
      <c r="W40" s="45">
        <f>+V40</f>
        <v>153842597</v>
      </c>
      <c r="X40" s="45">
        <f t="shared" si="4"/>
        <v>64285081</v>
      </c>
      <c r="Y40" s="45">
        <f t="shared" si="4"/>
        <v>-62965694</v>
      </c>
      <c r="Z40" s="46">
        <f>+IF(X40&lt;&gt;0,+(Y40/X40)*100,0)</f>
        <v>-97.94760000380181</v>
      </c>
      <c r="AA40" s="47">
        <f t="shared" si="4"/>
        <v>128570221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152524950</v>
      </c>
      <c r="L60">
        <v>-1740</v>
      </c>
      <c r="N60">
        <v>152524950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44446607</v>
      </c>
      <c r="D7" s="18"/>
      <c r="E7" s="19">
        <v>30423972</v>
      </c>
      <c r="F7" s="20">
        <v>30423972</v>
      </c>
      <c r="G7" s="20">
        <v>4688556</v>
      </c>
      <c r="H7" s="20">
        <v>3349831</v>
      </c>
      <c r="I7" s="20">
        <v>4071532</v>
      </c>
      <c r="J7" s="20">
        <v>12109919</v>
      </c>
      <c r="K7" s="20">
        <v>3614595</v>
      </c>
      <c r="L7" s="20"/>
      <c r="M7" s="20"/>
      <c r="N7" s="20">
        <v>3614595</v>
      </c>
      <c r="O7" s="20"/>
      <c r="P7" s="20"/>
      <c r="Q7" s="20"/>
      <c r="R7" s="20"/>
      <c r="S7" s="20"/>
      <c r="T7" s="20"/>
      <c r="U7" s="20"/>
      <c r="V7" s="20"/>
      <c r="W7" s="20">
        <v>15724514</v>
      </c>
      <c r="X7" s="20">
        <v>15211986</v>
      </c>
      <c r="Y7" s="20">
        <v>512528</v>
      </c>
      <c r="Z7" s="21">
        <v>3.3692379154174876</v>
      </c>
      <c r="AA7" s="22">
        <v>30423972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-731644</v>
      </c>
      <c r="D14" s="18"/>
      <c r="E14" s="19">
        <v>-31977360</v>
      </c>
      <c r="F14" s="20">
        <v>-31977360</v>
      </c>
      <c r="G14" s="20">
        <v>-651734</v>
      </c>
      <c r="H14" s="20">
        <v>-413591</v>
      </c>
      <c r="I14" s="20">
        <v>-719382</v>
      </c>
      <c r="J14" s="20">
        <v>-1784707</v>
      </c>
      <c r="K14" s="20">
        <v>-45296</v>
      </c>
      <c r="L14" s="20"/>
      <c r="M14" s="20"/>
      <c r="N14" s="20">
        <v>-45296</v>
      </c>
      <c r="O14" s="20"/>
      <c r="P14" s="20"/>
      <c r="Q14" s="20"/>
      <c r="R14" s="20"/>
      <c r="S14" s="20"/>
      <c r="T14" s="20"/>
      <c r="U14" s="20"/>
      <c r="V14" s="20"/>
      <c r="W14" s="20">
        <v>-1830003</v>
      </c>
      <c r="X14" s="20">
        <v>-15988680</v>
      </c>
      <c r="Y14" s="20">
        <v>14158677</v>
      </c>
      <c r="Z14" s="21">
        <v>-88.554383476309482</v>
      </c>
      <c r="AA14" s="22">
        <v>-31977360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43714963</v>
      </c>
      <c r="D17" s="26">
        <f>SUM(D6:D16)</f>
        <v>0</v>
      </c>
      <c r="E17" s="27">
        <f t="shared" si="0"/>
        <v>-1553388</v>
      </c>
      <c r="F17" s="28">
        <f t="shared" si="0"/>
        <v>-1553388</v>
      </c>
      <c r="G17" s="28">
        <f t="shared" si="0"/>
        <v>4036822</v>
      </c>
      <c r="H17" s="28">
        <f t="shared" si="0"/>
        <v>2936240</v>
      </c>
      <c r="I17" s="28">
        <f t="shared" si="0"/>
        <v>3352150</v>
      </c>
      <c r="J17" s="28">
        <f t="shared" si="0"/>
        <v>10325212</v>
      </c>
      <c r="K17" s="28">
        <f t="shared" si="0"/>
        <v>3569299</v>
      </c>
      <c r="L17" s="28">
        <f t="shared" si="0"/>
        <v>0</v>
      </c>
      <c r="M17" s="28">
        <f t="shared" si="0"/>
        <v>0</v>
      </c>
      <c r="N17" s="28">
        <f t="shared" si="0"/>
        <v>3569299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13894511</v>
      </c>
      <c r="X17" s="28">
        <f t="shared" si="0"/>
        <v>-776694</v>
      </c>
      <c r="Y17" s="28">
        <f t="shared" si="0"/>
        <v>14671205</v>
      </c>
      <c r="Z17" s="29">
        <f>+IF(X17&lt;&gt;0,+(Y17/X17)*100,0)</f>
        <v>-1888.929874570938</v>
      </c>
      <c r="AA17" s="30">
        <f>SUM(AA6:AA16)</f>
        <v>-1553388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-20233212</v>
      </c>
      <c r="D26" s="18"/>
      <c r="E26" s="19">
        <v>-5600000</v>
      </c>
      <c r="F26" s="20">
        <v>-5600000</v>
      </c>
      <c r="G26" s="20">
        <v>-600000</v>
      </c>
      <c r="H26" s="20">
        <v>-400000</v>
      </c>
      <c r="I26" s="20"/>
      <c r="J26" s="20">
        <v>-1000000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-1000000</v>
      </c>
      <c r="X26" s="20">
        <v>-2800002</v>
      </c>
      <c r="Y26" s="20">
        <v>1800002</v>
      </c>
      <c r="Z26" s="21">
        <v>-64.285739795900142</v>
      </c>
      <c r="AA26" s="22">
        <v>-5600000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-20233212</v>
      </c>
      <c r="D27" s="26">
        <f>SUM(D21:D26)</f>
        <v>0</v>
      </c>
      <c r="E27" s="27">
        <f t="shared" si="1"/>
        <v>-5600000</v>
      </c>
      <c r="F27" s="28">
        <f t="shared" si="1"/>
        <v>-5600000</v>
      </c>
      <c r="G27" s="28">
        <f t="shared" si="1"/>
        <v>-600000</v>
      </c>
      <c r="H27" s="28">
        <f t="shared" si="1"/>
        <v>-400000</v>
      </c>
      <c r="I27" s="28">
        <f t="shared" si="1"/>
        <v>0</v>
      </c>
      <c r="J27" s="28">
        <f t="shared" si="1"/>
        <v>-1000000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-1000000</v>
      </c>
      <c r="X27" s="28">
        <f t="shared" si="1"/>
        <v>-2800002</v>
      </c>
      <c r="Y27" s="28">
        <f t="shared" si="1"/>
        <v>1800002</v>
      </c>
      <c r="Z27" s="29">
        <f>+IF(X27&lt;&gt;0,+(Y27/X27)*100,0)</f>
        <v>-64.285739795900142</v>
      </c>
      <c r="AA27" s="30">
        <f>SUM(AA21:AA26)</f>
        <v>-5600000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23481751</v>
      </c>
      <c r="D38" s="32">
        <f>+D17+D27+D36</f>
        <v>0</v>
      </c>
      <c r="E38" s="33">
        <f t="shared" si="3"/>
        <v>-7153388</v>
      </c>
      <c r="F38" s="2">
        <f t="shared" si="3"/>
        <v>-7153388</v>
      </c>
      <c r="G38" s="2">
        <f t="shared" si="3"/>
        <v>3436822</v>
      </c>
      <c r="H38" s="2">
        <f t="shared" si="3"/>
        <v>2536240</v>
      </c>
      <c r="I38" s="2">
        <f t="shared" si="3"/>
        <v>3352150</v>
      </c>
      <c r="J38" s="2">
        <f t="shared" si="3"/>
        <v>9325212</v>
      </c>
      <c r="K38" s="2">
        <f t="shared" si="3"/>
        <v>3569299</v>
      </c>
      <c r="L38" s="2">
        <f t="shared" si="3"/>
        <v>0</v>
      </c>
      <c r="M38" s="2">
        <f t="shared" si="3"/>
        <v>0</v>
      </c>
      <c r="N38" s="2">
        <f t="shared" si="3"/>
        <v>3569299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12894511</v>
      </c>
      <c r="X38" s="2">
        <f t="shared" si="3"/>
        <v>-3576696</v>
      </c>
      <c r="Y38" s="2">
        <f t="shared" si="3"/>
        <v>16471207</v>
      </c>
      <c r="Z38" s="34">
        <f>+IF(X38&lt;&gt;0,+(Y38/X38)*100,0)</f>
        <v>-460.51459223819967</v>
      </c>
      <c r="AA38" s="35">
        <f>+AA17+AA27+AA36</f>
        <v>-7153388</v>
      </c>
    </row>
    <row r="39" spans="1:27" ht="13.5" x14ac:dyDescent="0.25">
      <c r="A39" s="23" t="s">
        <v>61</v>
      </c>
      <c r="B39" s="17"/>
      <c r="C39" s="32">
        <v>63923388</v>
      </c>
      <c r="D39" s="32"/>
      <c r="E39" s="33">
        <v>24576611</v>
      </c>
      <c r="F39" s="2">
        <v>24576611</v>
      </c>
      <c r="G39" s="2">
        <v>87404476</v>
      </c>
      <c r="H39" s="2">
        <f>+G40+H60</f>
        <v>90841298</v>
      </c>
      <c r="I39" s="2">
        <f>+H40+I60</f>
        <v>93377538</v>
      </c>
      <c r="J39" s="2">
        <f>+G39</f>
        <v>87404476</v>
      </c>
      <c r="K39" s="2">
        <f>+I40+K60</f>
        <v>95554011</v>
      </c>
      <c r="L39" s="2">
        <f>+K40+L60</f>
        <v>99123310</v>
      </c>
      <c r="M39" s="2">
        <f>+L40+M60</f>
        <v>99123310</v>
      </c>
      <c r="N39" s="2">
        <f>+K39</f>
        <v>95554011</v>
      </c>
      <c r="O39" s="2">
        <f>+M40+O60</f>
        <v>99123310</v>
      </c>
      <c r="P39" s="2">
        <f>+O40+P60</f>
        <v>99123310</v>
      </c>
      <c r="Q39" s="2">
        <f>+P40+Q60</f>
        <v>99123310</v>
      </c>
      <c r="R39" s="2">
        <f>+O39</f>
        <v>99123310</v>
      </c>
      <c r="S39" s="2">
        <f>+Q40+S60</f>
        <v>99123310</v>
      </c>
      <c r="T39" s="2">
        <f>+S40+T60</f>
        <v>99123310</v>
      </c>
      <c r="U39" s="2">
        <f>+T40+U60</f>
        <v>99123310</v>
      </c>
      <c r="V39" s="2">
        <f>+S39</f>
        <v>99123310</v>
      </c>
      <c r="W39" s="2">
        <f>+G39</f>
        <v>87404476</v>
      </c>
      <c r="X39" s="2">
        <v>24576611</v>
      </c>
      <c r="Y39" s="2">
        <f>+W39-X39</f>
        <v>62827865</v>
      </c>
      <c r="Z39" s="34">
        <f>+IF(X39&lt;&gt;0,+(Y39/X39)*100,0)</f>
        <v>255.64088148687384</v>
      </c>
      <c r="AA39" s="35">
        <v>24576611</v>
      </c>
    </row>
    <row r="40" spans="1:27" ht="13.5" x14ac:dyDescent="0.25">
      <c r="A40" s="41" t="s">
        <v>63</v>
      </c>
      <c r="B40" s="42" t="s">
        <v>62</v>
      </c>
      <c r="C40" s="43">
        <f>+C38+C39</f>
        <v>87405139</v>
      </c>
      <c r="D40" s="43">
        <f t="shared" ref="D40:AA40" si="4">+D38+D39</f>
        <v>0</v>
      </c>
      <c r="E40" s="44">
        <f t="shared" si="4"/>
        <v>17423223</v>
      </c>
      <c r="F40" s="45">
        <f t="shared" si="4"/>
        <v>17423223</v>
      </c>
      <c r="G40" s="45">
        <f t="shared" si="4"/>
        <v>90841298</v>
      </c>
      <c r="H40" s="45">
        <f t="shared" si="4"/>
        <v>93377538</v>
      </c>
      <c r="I40" s="45">
        <f t="shared" si="4"/>
        <v>96729688</v>
      </c>
      <c r="J40" s="45">
        <f>+I40</f>
        <v>96729688</v>
      </c>
      <c r="K40" s="45">
        <f t="shared" si="4"/>
        <v>99123310</v>
      </c>
      <c r="L40" s="45">
        <f t="shared" si="4"/>
        <v>99123310</v>
      </c>
      <c r="M40" s="45">
        <f t="shared" si="4"/>
        <v>99123310</v>
      </c>
      <c r="N40" s="45">
        <f>+M40</f>
        <v>99123310</v>
      </c>
      <c r="O40" s="45">
        <f t="shared" si="4"/>
        <v>99123310</v>
      </c>
      <c r="P40" s="45">
        <f t="shared" si="4"/>
        <v>99123310</v>
      </c>
      <c r="Q40" s="45">
        <f t="shared" si="4"/>
        <v>99123310</v>
      </c>
      <c r="R40" s="45">
        <f>+Q40</f>
        <v>99123310</v>
      </c>
      <c r="S40" s="45">
        <f t="shared" si="4"/>
        <v>99123310</v>
      </c>
      <c r="T40" s="45">
        <f t="shared" si="4"/>
        <v>99123310</v>
      </c>
      <c r="U40" s="45">
        <f t="shared" si="4"/>
        <v>99123310</v>
      </c>
      <c r="V40" s="45">
        <f>+U40</f>
        <v>99123310</v>
      </c>
      <c r="W40" s="45">
        <f>+V40</f>
        <v>99123310</v>
      </c>
      <c r="X40" s="45">
        <f t="shared" si="4"/>
        <v>20999915</v>
      </c>
      <c r="Y40" s="45">
        <f t="shared" si="4"/>
        <v>79299072</v>
      </c>
      <c r="Z40" s="46">
        <f>+IF(X40&lt;&gt;0,+(Y40/X40)*100,0)</f>
        <v>377.61615701777839</v>
      </c>
      <c r="AA40" s="47">
        <f t="shared" si="4"/>
        <v>17423223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87404476</v>
      </c>
      <c r="J60">
        <v>87404476</v>
      </c>
      <c r="K60">
        <v>-1175677</v>
      </c>
      <c r="N60">
        <v>-1175677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4150645</v>
      </c>
      <c r="F7" s="20">
        <v>4150645</v>
      </c>
      <c r="G7" s="20"/>
      <c r="H7" s="20">
        <v>346960</v>
      </c>
      <c r="I7" s="20">
        <v>251906</v>
      </c>
      <c r="J7" s="20">
        <v>598866</v>
      </c>
      <c r="K7" s="20">
        <v>343267</v>
      </c>
      <c r="L7" s="20">
        <v>295785</v>
      </c>
      <c r="M7" s="20">
        <v>293708</v>
      </c>
      <c r="N7" s="20">
        <v>932760</v>
      </c>
      <c r="O7" s="20"/>
      <c r="P7" s="20"/>
      <c r="Q7" s="20"/>
      <c r="R7" s="20"/>
      <c r="S7" s="20"/>
      <c r="T7" s="20"/>
      <c r="U7" s="20"/>
      <c r="V7" s="20"/>
      <c r="W7" s="20">
        <v>1531626</v>
      </c>
      <c r="X7" s="20">
        <v>2075328</v>
      </c>
      <c r="Y7" s="20">
        <v>-543702</v>
      </c>
      <c r="Z7" s="21">
        <v>-26.198364788602092</v>
      </c>
      <c r="AA7" s="22">
        <v>4150645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18509</v>
      </c>
      <c r="I8" s="20">
        <v>8382</v>
      </c>
      <c r="J8" s="20">
        <v>26891</v>
      </c>
      <c r="K8" s="20">
        <v>7432</v>
      </c>
      <c r="L8" s="20">
        <v>21032</v>
      </c>
      <c r="M8" s="20">
        <v>12520</v>
      </c>
      <c r="N8" s="20">
        <v>40984</v>
      </c>
      <c r="O8" s="20"/>
      <c r="P8" s="20"/>
      <c r="Q8" s="20"/>
      <c r="R8" s="20"/>
      <c r="S8" s="20"/>
      <c r="T8" s="20"/>
      <c r="U8" s="20"/>
      <c r="V8" s="20"/>
      <c r="W8" s="20">
        <v>67875</v>
      </c>
      <c r="X8" s="20"/>
      <c r="Y8" s="20">
        <v>67875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-33784301</v>
      </c>
      <c r="F14" s="20">
        <v>-33784301</v>
      </c>
      <c r="G14" s="20"/>
      <c r="H14" s="20">
        <v>-8510393</v>
      </c>
      <c r="I14" s="20">
        <v>-4292363</v>
      </c>
      <c r="J14" s="20">
        <v>-12802756</v>
      </c>
      <c r="K14" s="20">
        <v>-3639291</v>
      </c>
      <c r="L14" s="20">
        <v>-3887000</v>
      </c>
      <c r="M14" s="20">
        <v>-2799457</v>
      </c>
      <c r="N14" s="20">
        <v>-10325748</v>
      </c>
      <c r="O14" s="20"/>
      <c r="P14" s="20"/>
      <c r="Q14" s="20"/>
      <c r="R14" s="20"/>
      <c r="S14" s="20"/>
      <c r="T14" s="20"/>
      <c r="U14" s="20"/>
      <c r="V14" s="20"/>
      <c r="W14" s="20">
        <v>-23128504</v>
      </c>
      <c r="X14" s="20">
        <v>-16892154</v>
      </c>
      <c r="Y14" s="20">
        <v>-6236350</v>
      </c>
      <c r="Z14" s="21">
        <v>36.91861914117051</v>
      </c>
      <c r="AA14" s="22">
        <v>-33784301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-29633656</v>
      </c>
      <c r="F17" s="28">
        <f t="shared" si="0"/>
        <v>-29633656</v>
      </c>
      <c r="G17" s="28">
        <f t="shared" si="0"/>
        <v>0</v>
      </c>
      <c r="H17" s="28">
        <f t="shared" si="0"/>
        <v>-8144924</v>
      </c>
      <c r="I17" s="28">
        <f t="shared" si="0"/>
        <v>-4032075</v>
      </c>
      <c r="J17" s="28">
        <f t="shared" si="0"/>
        <v>-12176999</v>
      </c>
      <c r="K17" s="28">
        <f t="shared" si="0"/>
        <v>-3288592</v>
      </c>
      <c r="L17" s="28">
        <f t="shared" si="0"/>
        <v>-3570183</v>
      </c>
      <c r="M17" s="28">
        <f t="shared" si="0"/>
        <v>-2493229</v>
      </c>
      <c r="N17" s="28">
        <f t="shared" si="0"/>
        <v>-9352004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-21529003</v>
      </c>
      <c r="X17" s="28">
        <f t="shared" si="0"/>
        <v>-14816826</v>
      </c>
      <c r="Y17" s="28">
        <f t="shared" si="0"/>
        <v>-6712177</v>
      </c>
      <c r="Z17" s="29">
        <f>+IF(X17&lt;&gt;0,+(Y17/X17)*100,0)</f>
        <v>45.301044906648698</v>
      </c>
      <c r="AA17" s="30">
        <f>SUM(AA6:AA16)</f>
        <v>-29633656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-29633656</v>
      </c>
      <c r="F38" s="2">
        <f t="shared" si="3"/>
        <v>-29633656</v>
      </c>
      <c r="G38" s="2">
        <f t="shared" si="3"/>
        <v>0</v>
      </c>
      <c r="H38" s="2">
        <f t="shared" si="3"/>
        <v>-8144924</v>
      </c>
      <c r="I38" s="2">
        <f t="shared" si="3"/>
        <v>-4032075</v>
      </c>
      <c r="J38" s="2">
        <f t="shared" si="3"/>
        <v>-12176999</v>
      </c>
      <c r="K38" s="2">
        <f t="shared" si="3"/>
        <v>-3288592</v>
      </c>
      <c r="L38" s="2">
        <f t="shared" si="3"/>
        <v>-3570183</v>
      </c>
      <c r="M38" s="2">
        <f t="shared" si="3"/>
        <v>-2493229</v>
      </c>
      <c r="N38" s="2">
        <f t="shared" si="3"/>
        <v>-9352004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-21529003</v>
      </c>
      <c r="X38" s="2">
        <f t="shared" si="3"/>
        <v>-14816826</v>
      </c>
      <c r="Y38" s="2">
        <f t="shared" si="3"/>
        <v>-6712177</v>
      </c>
      <c r="Z38" s="34">
        <f>+IF(X38&lt;&gt;0,+(Y38/X38)*100,0)</f>
        <v>45.301044906648698</v>
      </c>
      <c r="AA38" s="35">
        <f>+AA17+AA27+AA36</f>
        <v>-29633656</v>
      </c>
    </row>
    <row r="39" spans="1:27" ht="13.5" x14ac:dyDescent="0.25">
      <c r="A39" s="23" t="s">
        <v>61</v>
      </c>
      <c r="B39" s="17"/>
      <c r="C39" s="32"/>
      <c r="D39" s="32"/>
      <c r="E39" s="33">
        <v>-52548868</v>
      </c>
      <c r="F39" s="2">
        <v>-52548868</v>
      </c>
      <c r="G39" s="2"/>
      <c r="H39" s="2">
        <f>+G40+H60</f>
        <v>-64474</v>
      </c>
      <c r="I39" s="2">
        <f>+H40+I60</f>
        <v>-8209398</v>
      </c>
      <c r="J39" s="2">
        <f>+G39</f>
        <v>0</v>
      </c>
      <c r="K39" s="2">
        <f>+I40+K60</f>
        <v>-12241473</v>
      </c>
      <c r="L39" s="2">
        <f>+K40+L60</f>
        <v>-15530065</v>
      </c>
      <c r="M39" s="2">
        <f>+L40+M60</f>
        <v>-19100248</v>
      </c>
      <c r="N39" s="2">
        <f>+K39</f>
        <v>-12241473</v>
      </c>
      <c r="O39" s="2">
        <f>+M40+O60</f>
        <v>-21593477</v>
      </c>
      <c r="P39" s="2">
        <f>+O40+P60</f>
        <v>-21593477</v>
      </c>
      <c r="Q39" s="2">
        <f>+P40+Q60</f>
        <v>-21593477</v>
      </c>
      <c r="R39" s="2">
        <f>+O39</f>
        <v>-21593477</v>
      </c>
      <c r="S39" s="2">
        <f>+Q40+S60</f>
        <v>-21593477</v>
      </c>
      <c r="T39" s="2">
        <f>+S40+T60</f>
        <v>-21593477</v>
      </c>
      <c r="U39" s="2">
        <f>+T40+U60</f>
        <v>-21593477</v>
      </c>
      <c r="V39" s="2">
        <f>+S39</f>
        <v>-21593477</v>
      </c>
      <c r="W39" s="2">
        <f>+G39</f>
        <v>0</v>
      </c>
      <c r="X39" s="2">
        <v>-52548868</v>
      </c>
      <c r="Y39" s="2">
        <f>+W39-X39</f>
        <v>52548868</v>
      </c>
      <c r="Z39" s="34">
        <f>+IF(X39&lt;&gt;0,+(Y39/X39)*100,0)</f>
        <v>-100</v>
      </c>
      <c r="AA39" s="35">
        <v>-52548868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-82182524</v>
      </c>
      <c r="F40" s="45">
        <f t="shared" si="4"/>
        <v>-82182524</v>
      </c>
      <c r="G40" s="45">
        <f t="shared" si="4"/>
        <v>0</v>
      </c>
      <c r="H40" s="45">
        <f t="shared" si="4"/>
        <v>-8209398</v>
      </c>
      <c r="I40" s="45">
        <f t="shared" si="4"/>
        <v>-12241473</v>
      </c>
      <c r="J40" s="45">
        <f>+I40</f>
        <v>-12241473</v>
      </c>
      <c r="K40" s="45">
        <f t="shared" si="4"/>
        <v>-15530065</v>
      </c>
      <c r="L40" s="45">
        <f t="shared" si="4"/>
        <v>-19100248</v>
      </c>
      <c r="M40" s="45">
        <f t="shared" si="4"/>
        <v>-21593477</v>
      </c>
      <c r="N40" s="45">
        <f>+M40</f>
        <v>-21593477</v>
      </c>
      <c r="O40" s="45">
        <f t="shared" si="4"/>
        <v>-21593477</v>
      </c>
      <c r="P40" s="45">
        <f t="shared" si="4"/>
        <v>-21593477</v>
      </c>
      <c r="Q40" s="45">
        <f t="shared" si="4"/>
        <v>-21593477</v>
      </c>
      <c r="R40" s="45">
        <f>+Q40</f>
        <v>-21593477</v>
      </c>
      <c r="S40" s="45">
        <f t="shared" si="4"/>
        <v>-21593477</v>
      </c>
      <c r="T40" s="45">
        <f t="shared" si="4"/>
        <v>-21593477</v>
      </c>
      <c r="U40" s="45">
        <f t="shared" si="4"/>
        <v>-21593477</v>
      </c>
      <c r="V40" s="45">
        <f>+U40</f>
        <v>-21593477</v>
      </c>
      <c r="W40" s="45">
        <f>+V40</f>
        <v>-21593477</v>
      </c>
      <c r="X40" s="45">
        <f t="shared" si="4"/>
        <v>-67365694</v>
      </c>
      <c r="Y40" s="45">
        <f t="shared" si="4"/>
        <v>45836691</v>
      </c>
      <c r="Z40" s="46">
        <f>+IF(X40&lt;&gt;0,+(Y40/X40)*100,0)</f>
        <v>-68.041592505526623</v>
      </c>
      <c r="AA40" s="47">
        <f t="shared" si="4"/>
        <v>-82182524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-64474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88357560</v>
      </c>
      <c r="F7" s="20">
        <v>88357560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44178780</v>
      </c>
      <c r="Y7" s="20">
        <v>-44178780</v>
      </c>
      <c r="Z7" s="21">
        <v>-100</v>
      </c>
      <c r="AA7" s="22">
        <v>88357560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-80589105</v>
      </c>
      <c r="F14" s="20">
        <v>-80589105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-40294560</v>
      </c>
      <c r="Y14" s="20">
        <v>40294560</v>
      </c>
      <c r="Z14" s="21">
        <v>-100</v>
      </c>
      <c r="AA14" s="22">
        <v>-80589105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7768455</v>
      </c>
      <c r="F17" s="28">
        <f t="shared" si="0"/>
        <v>7768455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3884220</v>
      </c>
      <c r="Y17" s="28">
        <f t="shared" si="0"/>
        <v>-3884220</v>
      </c>
      <c r="Z17" s="29">
        <f>+IF(X17&lt;&gt;0,+(Y17/X17)*100,0)</f>
        <v>-100</v>
      </c>
      <c r="AA17" s="30">
        <f>SUM(AA6:AA16)</f>
        <v>7768455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7768455</v>
      </c>
      <c r="F38" s="2">
        <f t="shared" si="3"/>
        <v>7768455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3884220</v>
      </c>
      <c r="Y38" s="2">
        <f t="shared" si="3"/>
        <v>-3884220</v>
      </c>
      <c r="Z38" s="34">
        <f>+IF(X38&lt;&gt;0,+(Y38/X38)*100,0)</f>
        <v>-100</v>
      </c>
      <c r="AA38" s="35">
        <f>+AA17+AA27+AA36</f>
        <v>7768455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7768455</v>
      </c>
      <c r="F40" s="45">
        <f t="shared" si="4"/>
        <v>7768455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3884220</v>
      </c>
      <c r="Y40" s="45">
        <f t="shared" si="4"/>
        <v>-3884220</v>
      </c>
      <c r="Z40" s="46">
        <f>+IF(X40&lt;&gt;0,+(Y40/X40)*100,0)</f>
        <v>-100</v>
      </c>
      <c r="AA40" s="47">
        <f t="shared" si="4"/>
        <v>7768455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170050268</v>
      </c>
      <c r="F33" s="20">
        <v>170050268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85025130</v>
      </c>
      <c r="Y33" s="20">
        <v>-85025130</v>
      </c>
      <c r="Z33" s="21">
        <v>-100</v>
      </c>
      <c r="AA33" s="22">
        <v>170050268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170050268</v>
      </c>
      <c r="F36" s="28">
        <f t="shared" si="2"/>
        <v>170050268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85025130</v>
      </c>
      <c r="Y36" s="28">
        <f t="shared" si="2"/>
        <v>-85025130</v>
      </c>
      <c r="Z36" s="29">
        <f>+IF(X36&lt;&gt;0,+(Y36/X36)*100,0)</f>
        <v>-100</v>
      </c>
      <c r="AA36" s="30">
        <f>SUM(AA31:AA35)</f>
        <v>170050268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170050268</v>
      </c>
      <c r="F38" s="2">
        <f t="shared" si="3"/>
        <v>170050268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85025130</v>
      </c>
      <c r="Y38" s="2">
        <f t="shared" si="3"/>
        <v>-85025130</v>
      </c>
      <c r="Z38" s="34">
        <f>+IF(X38&lt;&gt;0,+(Y38/X38)*100,0)</f>
        <v>-100</v>
      </c>
      <c r="AA38" s="35">
        <f>+AA17+AA27+AA36</f>
        <v>170050268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170050268</v>
      </c>
      <c r="F40" s="45">
        <f t="shared" si="4"/>
        <v>170050268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85025130</v>
      </c>
      <c r="Y40" s="45">
        <f t="shared" si="4"/>
        <v>-85025130</v>
      </c>
      <c r="Z40" s="46">
        <f>+IF(X40&lt;&gt;0,+(Y40/X40)*100,0)</f>
        <v>-100</v>
      </c>
      <c r="AA40" s="47">
        <f t="shared" si="4"/>
        <v>170050268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1062059517</v>
      </c>
      <c r="D7" s="18"/>
      <c r="E7" s="19">
        <v>981924962</v>
      </c>
      <c r="F7" s="20">
        <v>981924962</v>
      </c>
      <c r="G7" s="20">
        <v>52784482</v>
      </c>
      <c r="H7" s="20">
        <v>91390751</v>
      </c>
      <c r="I7" s="20">
        <v>93624271</v>
      </c>
      <c r="J7" s="20">
        <v>237799504</v>
      </c>
      <c r="K7" s="20">
        <v>83005689</v>
      </c>
      <c r="L7" s="20">
        <v>67727705</v>
      </c>
      <c r="M7" s="20">
        <v>60958330</v>
      </c>
      <c r="N7" s="20">
        <v>211691724</v>
      </c>
      <c r="O7" s="20"/>
      <c r="P7" s="20"/>
      <c r="Q7" s="20"/>
      <c r="R7" s="20"/>
      <c r="S7" s="20"/>
      <c r="T7" s="20"/>
      <c r="U7" s="20"/>
      <c r="V7" s="20"/>
      <c r="W7" s="20">
        <v>449491228</v>
      </c>
      <c r="X7" s="20">
        <v>490608604</v>
      </c>
      <c r="Y7" s="20">
        <v>-41117376</v>
      </c>
      <c r="Z7" s="21">
        <v>-8.3808917464480501</v>
      </c>
      <c r="AA7" s="22">
        <v>981924962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27436000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13717998</v>
      </c>
      <c r="Y10" s="20">
        <v>-13717998</v>
      </c>
      <c r="Z10" s="21">
        <v>-100</v>
      </c>
      <c r="AA10" s="22">
        <v>27436000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-928592108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-432405002</v>
      </c>
      <c r="Y14" s="20">
        <v>432405002</v>
      </c>
      <c r="Z14" s="21">
        <v>-100</v>
      </c>
      <c r="AA14" s="22">
        <v>-928592108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1062059517</v>
      </c>
      <c r="D17" s="26">
        <f>SUM(D6:D16)</f>
        <v>0</v>
      </c>
      <c r="E17" s="27">
        <f t="shared" si="0"/>
        <v>80768854</v>
      </c>
      <c r="F17" s="28">
        <f t="shared" si="0"/>
        <v>80768854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83005689</v>
      </c>
      <c r="L17" s="28">
        <f t="shared" si="0"/>
        <v>67727705</v>
      </c>
      <c r="M17" s="28">
        <f t="shared" si="0"/>
        <v>60958330</v>
      </c>
      <c r="N17" s="28">
        <f t="shared" si="0"/>
        <v>211691724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449491228</v>
      </c>
      <c r="X17" s="28">
        <f t="shared" si="0"/>
        <v>71921600</v>
      </c>
      <c r="Y17" s="28">
        <f t="shared" si="0"/>
        <v>377569628</v>
      </c>
      <c r="Z17" s="29">
        <f>+IF(X17&lt;&gt;0,+(Y17/X17)*100,0)</f>
        <v>524.9738993570777</v>
      </c>
      <c r="AA17" s="30">
        <f>SUM(AA6:AA16)</f>
        <v>80768854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-27755767</v>
      </c>
      <c r="D26" s="18"/>
      <c r="E26" s="19">
        <v>-37350277</v>
      </c>
      <c r="F26" s="20">
        <v>-37350277</v>
      </c>
      <c r="G26" s="20"/>
      <c r="H26" s="20"/>
      <c r="I26" s="20"/>
      <c r="J26" s="20"/>
      <c r="K26" s="20">
        <v>-1987573</v>
      </c>
      <c r="L26" s="20">
        <v>-11784990</v>
      </c>
      <c r="M26" s="20">
        <v>-12601713</v>
      </c>
      <c r="N26" s="20">
        <v>-26374276</v>
      </c>
      <c r="O26" s="20"/>
      <c r="P26" s="20"/>
      <c r="Q26" s="20"/>
      <c r="R26" s="20"/>
      <c r="S26" s="20"/>
      <c r="T26" s="20"/>
      <c r="U26" s="20"/>
      <c r="V26" s="20"/>
      <c r="W26" s="20">
        <v>-26374276</v>
      </c>
      <c r="X26" s="20">
        <v>-18675138</v>
      </c>
      <c r="Y26" s="20">
        <v>-7699138</v>
      </c>
      <c r="Z26" s="21">
        <v>41.226672595404651</v>
      </c>
      <c r="AA26" s="22">
        <v>-37350277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-27755767</v>
      </c>
      <c r="D27" s="26">
        <f>SUM(D21:D26)</f>
        <v>0</v>
      </c>
      <c r="E27" s="27">
        <f t="shared" si="1"/>
        <v>-37350277</v>
      </c>
      <c r="F27" s="28">
        <f t="shared" si="1"/>
        <v>-37350277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-1987573</v>
      </c>
      <c r="L27" s="28">
        <f t="shared" si="1"/>
        <v>-11784990</v>
      </c>
      <c r="M27" s="28">
        <f t="shared" si="1"/>
        <v>-12601713</v>
      </c>
      <c r="N27" s="28">
        <f t="shared" si="1"/>
        <v>-26374276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-26374276</v>
      </c>
      <c r="X27" s="28">
        <f t="shared" si="1"/>
        <v>-18675138</v>
      </c>
      <c r="Y27" s="28">
        <f t="shared" si="1"/>
        <v>-7699138</v>
      </c>
      <c r="Z27" s="29">
        <f>+IF(X27&lt;&gt;0,+(Y27/X27)*100,0)</f>
        <v>41.226672595404651</v>
      </c>
      <c r="AA27" s="30">
        <f>SUM(AA21:AA26)</f>
        <v>-37350277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2568701</v>
      </c>
      <c r="D33" s="18"/>
      <c r="E33" s="19"/>
      <c r="F33" s="20"/>
      <c r="G33" s="20">
        <v>-2698</v>
      </c>
      <c r="H33" s="36">
        <v>89245</v>
      </c>
      <c r="I33" s="36">
        <v>83183</v>
      </c>
      <c r="J33" s="36">
        <v>169730</v>
      </c>
      <c r="K33" s="20">
        <v>77720</v>
      </c>
      <c r="L33" s="20">
        <v>184180</v>
      </c>
      <c r="M33" s="20">
        <v>212785</v>
      </c>
      <c r="N33" s="20">
        <v>474685</v>
      </c>
      <c r="O33" s="36"/>
      <c r="P33" s="36"/>
      <c r="Q33" s="36"/>
      <c r="R33" s="20"/>
      <c r="S33" s="20"/>
      <c r="T33" s="20"/>
      <c r="U33" s="20"/>
      <c r="V33" s="36"/>
      <c r="W33" s="36">
        <v>644415</v>
      </c>
      <c r="X33" s="36"/>
      <c r="Y33" s="20">
        <v>644415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2568701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-2698</v>
      </c>
      <c r="H36" s="28">
        <f t="shared" si="2"/>
        <v>89245</v>
      </c>
      <c r="I36" s="28">
        <f t="shared" si="2"/>
        <v>83183</v>
      </c>
      <c r="J36" s="28">
        <f t="shared" si="2"/>
        <v>169730</v>
      </c>
      <c r="K36" s="28">
        <f t="shared" si="2"/>
        <v>77720</v>
      </c>
      <c r="L36" s="28">
        <f t="shared" si="2"/>
        <v>184180</v>
      </c>
      <c r="M36" s="28">
        <f t="shared" si="2"/>
        <v>212785</v>
      </c>
      <c r="N36" s="28">
        <f t="shared" si="2"/>
        <v>474685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644415</v>
      </c>
      <c r="X36" s="28">
        <f t="shared" si="2"/>
        <v>0</v>
      </c>
      <c r="Y36" s="28">
        <f t="shared" si="2"/>
        <v>644415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1036872451</v>
      </c>
      <c r="D38" s="32">
        <f>+D17+D27+D36</f>
        <v>0</v>
      </c>
      <c r="E38" s="33">
        <f t="shared" si="3"/>
        <v>43418577</v>
      </c>
      <c r="F38" s="2">
        <f t="shared" si="3"/>
        <v>43418577</v>
      </c>
      <c r="G38" s="2">
        <f t="shared" si="3"/>
        <v>52781784</v>
      </c>
      <c r="H38" s="2">
        <f t="shared" si="3"/>
        <v>91479996</v>
      </c>
      <c r="I38" s="2">
        <f t="shared" si="3"/>
        <v>93707454</v>
      </c>
      <c r="J38" s="2">
        <f t="shared" si="3"/>
        <v>237969234</v>
      </c>
      <c r="K38" s="2">
        <f t="shared" si="3"/>
        <v>81095836</v>
      </c>
      <c r="L38" s="2">
        <f t="shared" si="3"/>
        <v>56126895</v>
      </c>
      <c r="M38" s="2">
        <f t="shared" si="3"/>
        <v>48569402</v>
      </c>
      <c r="N38" s="2">
        <f t="shared" si="3"/>
        <v>185792133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423761367</v>
      </c>
      <c r="X38" s="2">
        <f t="shared" si="3"/>
        <v>53246462</v>
      </c>
      <c r="Y38" s="2">
        <f t="shared" si="3"/>
        <v>370514905</v>
      </c>
      <c r="Z38" s="34">
        <f>+IF(X38&lt;&gt;0,+(Y38/X38)*100,0)</f>
        <v>695.8488716114133</v>
      </c>
      <c r="AA38" s="35">
        <f>+AA17+AA27+AA36</f>
        <v>43418577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52781784</v>
      </c>
      <c r="I39" s="2">
        <f>+H40+I60</f>
        <v>144261780</v>
      </c>
      <c r="J39" s="2">
        <f>+G39</f>
        <v>0</v>
      </c>
      <c r="K39" s="2">
        <f>+I40+K60</f>
        <v>237969234</v>
      </c>
      <c r="L39" s="2">
        <f>+K40+L60</f>
        <v>319065070</v>
      </c>
      <c r="M39" s="2">
        <f>+L40+M60</f>
        <v>375191965</v>
      </c>
      <c r="N39" s="2">
        <f>+K39</f>
        <v>237969234</v>
      </c>
      <c r="O39" s="2">
        <f>+M40+O60</f>
        <v>423761367</v>
      </c>
      <c r="P39" s="2">
        <f>+O40+P60</f>
        <v>423761367</v>
      </c>
      <c r="Q39" s="2">
        <f>+P40+Q60</f>
        <v>423761367</v>
      </c>
      <c r="R39" s="2">
        <f>+O39</f>
        <v>423761367</v>
      </c>
      <c r="S39" s="2">
        <f>+Q40+S60</f>
        <v>423761367</v>
      </c>
      <c r="T39" s="2">
        <f>+S40+T60</f>
        <v>423761367</v>
      </c>
      <c r="U39" s="2">
        <f>+T40+U60</f>
        <v>423761367</v>
      </c>
      <c r="V39" s="2">
        <f>+S39</f>
        <v>423761367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1036872451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43418577</v>
      </c>
      <c r="G40" s="45">
        <f t="shared" si="4"/>
        <v>52781784</v>
      </c>
      <c r="H40" s="45">
        <f t="shared" si="4"/>
        <v>144261780</v>
      </c>
      <c r="I40" s="45">
        <f t="shared" si="4"/>
        <v>237969234</v>
      </c>
      <c r="J40" s="45">
        <f>+I40</f>
        <v>237969234</v>
      </c>
      <c r="K40" s="45">
        <f t="shared" si="4"/>
        <v>319065070</v>
      </c>
      <c r="L40" s="45">
        <f t="shared" si="4"/>
        <v>375191965</v>
      </c>
      <c r="M40" s="45">
        <f t="shared" si="4"/>
        <v>423761367</v>
      </c>
      <c r="N40" s="45">
        <f>+M40</f>
        <v>423761367</v>
      </c>
      <c r="O40" s="45">
        <f t="shared" si="4"/>
        <v>423761367</v>
      </c>
      <c r="P40" s="45">
        <f t="shared" si="4"/>
        <v>423761367</v>
      </c>
      <c r="Q40" s="45">
        <f t="shared" si="4"/>
        <v>423761367</v>
      </c>
      <c r="R40" s="45">
        <f>+Q40</f>
        <v>423761367</v>
      </c>
      <c r="S40" s="45">
        <f t="shared" si="4"/>
        <v>423761367</v>
      </c>
      <c r="T40" s="45">
        <f t="shared" si="4"/>
        <v>423761367</v>
      </c>
      <c r="U40" s="45">
        <f t="shared" si="4"/>
        <v>423761367</v>
      </c>
      <c r="V40" s="45">
        <f>+U40</f>
        <v>423761367</v>
      </c>
      <c r="W40" s="45">
        <f>+V40</f>
        <v>423761367</v>
      </c>
      <c r="X40" s="45">
        <f t="shared" si="4"/>
        <v>53246462</v>
      </c>
      <c r="Y40" s="45">
        <f t="shared" si="4"/>
        <v>370514905</v>
      </c>
      <c r="Z40" s="46">
        <f>+IF(X40&lt;&gt;0,+(Y40/X40)*100,0)</f>
        <v>695.8488716114133</v>
      </c>
      <c r="AA40" s="47">
        <f t="shared" si="4"/>
        <v>43418577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-440734663</v>
      </c>
      <c r="F33" s="20">
        <v>-440734663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-440734663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-440734663</v>
      </c>
      <c r="F36" s="28">
        <f t="shared" si="2"/>
        <v>-440734663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-440734663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-440734663</v>
      </c>
      <c r="F38" s="2">
        <f t="shared" si="3"/>
        <v>-440734663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-440734663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-440734663</v>
      </c>
      <c r="F40" s="45">
        <f t="shared" si="4"/>
        <v>-440734663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-440734663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59364480</v>
      </c>
      <c r="D7" s="18"/>
      <c r="E7" s="19">
        <v>281159</v>
      </c>
      <c r="F7" s="20"/>
      <c r="G7" s="20"/>
      <c r="H7" s="20">
        <v>27541025</v>
      </c>
      <c r="I7" s="20">
        <v>13580176</v>
      </c>
      <c r="J7" s="20">
        <v>41121201</v>
      </c>
      <c r="K7" s="20">
        <v>16420110</v>
      </c>
      <c r="L7" s="20">
        <v>15223429</v>
      </c>
      <c r="M7" s="20">
        <v>13877175</v>
      </c>
      <c r="N7" s="20">
        <v>45520714</v>
      </c>
      <c r="O7" s="20"/>
      <c r="P7" s="20"/>
      <c r="Q7" s="20"/>
      <c r="R7" s="20"/>
      <c r="S7" s="20"/>
      <c r="T7" s="20"/>
      <c r="U7" s="20"/>
      <c r="V7" s="20"/>
      <c r="W7" s="20">
        <v>86641915</v>
      </c>
      <c r="X7" s="20"/>
      <c r="Y7" s="20">
        <v>86641915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-12258284</v>
      </c>
      <c r="D14" s="18"/>
      <c r="E14" s="19">
        <v>-150000</v>
      </c>
      <c r="F14" s="20"/>
      <c r="G14" s="20"/>
      <c r="H14" s="20"/>
      <c r="I14" s="20"/>
      <c r="J14" s="20"/>
      <c r="K14" s="20"/>
      <c r="L14" s="20">
        <v>-1948977</v>
      </c>
      <c r="M14" s="20">
        <v>-974489</v>
      </c>
      <c r="N14" s="20">
        <v>-2923466</v>
      </c>
      <c r="O14" s="20"/>
      <c r="P14" s="20"/>
      <c r="Q14" s="20"/>
      <c r="R14" s="20"/>
      <c r="S14" s="20"/>
      <c r="T14" s="20"/>
      <c r="U14" s="20"/>
      <c r="V14" s="20"/>
      <c r="W14" s="20">
        <v>-2923466</v>
      </c>
      <c r="X14" s="20"/>
      <c r="Y14" s="20">
        <v>-2923466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47106196</v>
      </c>
      <c r="D17" s="26">
        <f>SUM(D6:D16)</f>
        <v>0</v>
      </c>
      <c r="E17" s="27">
        <f t="shared" si="0"/>
        <v>131159</v>
      </c>
      <c r="F17" s="28">
        <f t="shared" si="0"/>
        <v>0</v>
      </c>
      <c r="G17" s="28">
        <f t="shared" si="0"/>
        <v>0</v>
      </c>
      <c r="H17" s="28">
        <f t="shared" si="0"/>
        <v>27541025</v>
      </c>
      <c r="I17" s="28">
        <f t="shared" si="0"/>
        <v>13580176</v>
      </c>
      <c r="J17" s="28">
        <f t="shared" si="0"/>
        <v>41121201</v>
      </c>
      <c r="K17" s="28">
        <f t="shared" si="0"/>
        <v>16420110</v>
      </c>
      <c r="L17" s="28">
        <f t="shared" si="0"/>
        <v>13274452</v>
      </c>
      <c r="M17" s="28">
        <f t="shared" si="0"/>
        <v>12902686</v>
      </c>
      <c r="N17" s="28">
        <f t="shared" si="0"/>
        <v>42597248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83718449</v>
      </c>
      <c r="X17" s="28">
        <f t="shared" si="0"/>
        <v>0</v>
      </c>
      <c r="Y17" s="28">
        <f t="shared" si="0"/>
        <v>83718449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-1151071</v>
      </c>
      <c r="D26" s="18"/>
      <c r="E26" s="19">
        <v>-7808130</v>
      </c>
      <c r="F26" s="20">
        <v>-7717838</v>
      </c>
      <c r="G26" s="20"/>
      <c r="H26" s="20">
        <v>-2605572</v>
      </c>
      <c r="I26" s="20">
        <v>-485816</v>
      </c>
      <c r="J26" s="20">
        <v>-3091388</v>
      </c>
      <c r="K26" s="20"/>
      <c r="L26" s="20">
        <v>-282451</v>
      </c>
      <c r="M26" s="20">
        <v>-195500</v>
      </c>
      <c r="N26" s="20">
        <v>-477951</v>
      </c>
      <c r="O26" s="20"/>
      <c r="P26" s="20"/>
      <c r="Q26" s="20"/>
      <c r="R26" s="20"/>
      <c r="S26" s="20"/>
      <c r="T26" s="20"/>
      <c r="U26" s="20"/>
      <c r="V26" s="20"/>
      <c r="W26" s="20">
        <v>-3569339</v>
      </c>
      <c r="X26" s="20">
        <v>-3858924</v>
      </c>
      <c r="Y26" s="20">
        <v>289585</v>
      </c>
      <c r="Z26" s="21">
        <v>-7.5042939430784328</v>
      </c>
      <c r="AA26" s="22">
        <v>-7717838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-1151071</v>
      </c>
      <c r="D27" s="26">
        <f>SUM(D21:D26)</f>
        <v>0</v>
      </c>
      <c r="E27" s="27">
        <f t="shared" si="1"/>
        <v>-7808130</v>
      </c>
      <c r="F27" s="28">
        <f t="shared" si="1"/>
        <v>-7717838</v>
      </c>
      <c r="G27" s="28">
        <f t="shared" si="1"/>
        <v>0</v>
      </c>
      <c r="H27" s="28">
        <f t="shared" si="1"/>
        <v>-2605572</v>
      </c>
      <c r="I27" s="28">
        <f t="shared" si="1"/>
        <v>-485816</v>
      </c>
      <c r="J27" s="28">
        <f t="shared" si="1"/>
        <v>-3091388</v>
      </c>
      <c r="K27" s="28">
        <f t="shared" si="1"/>
        <v>0</v>
      </c>
      <c r="L27" s="28">
        <f t="shared" si="1"/>
        <v>-282451</v>
      </c>
      <c r="M27" s="28">
        <f t="shared" si="1"/>
        <v>-195500</v>
      </c>
      <c r="N27" s="28">
        <f t="shared" si="1"/>
        <v>-477951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-3569339</v>
      </c>
      <c r="X27" s="28">
        <f t="shared" si="1"/>
        <v>-3858924</v>
      </c>
      <c r="Y27" s="28">
        <f t="shared" si="1"/>
        <v>289585</v>
      </c>
      <c r="Z27" s="29">
        <f>+IF(X27&lt;&gt;0,+(Y27/X27)*100,0)</f>
        <v>-7.5042939430784328</v>
      </c>
      <c r="AA27" s="30">
        <f>SUM(AA21:AA26)</f>
        <v>-7717838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45955125</v>
      </c>
      <c r="D38" s="32">
        <f>+D17+D27+D36</f>
        <v>0</v>
      </c>
      <c r="E38" s="33">
        <f t="shared" si="3"/>
        <v>-7676971</v>
      </c>
      <c r="F38" s="2">
        <f t="shared" si="3"/>
        <v>-7717838</v>
      </c>
      <c r="G38" s="2">
        <f t="shared" si="3"/>
        <v>0</v>
      </c>
      <c r="H38" s="2">
        <f t="shared" si="3"/>
        <v>24935453</v>
      </c>
      <c r="I38" s="2">
        <f t="shared" si="3"/>
        <v>13094360</v>
      </c>
      <c r="J38" s="2">
        <f t="shared" si="3"/>
        <v>38029813</v>
      </c>
      <c r="K38" s="2">
        <f t="shared" si="3"/>
        <v>16420110</v>
      </c>
      <c r="L38" s="2">
        <f t="shared" si="3"/>
        <v>12992001</v>
      </c>
      <c r="M38" s="2">
        <f t="shared" si="3"/>
        <v>12707186</v>
      </c>
      <c r="N38" s="2">
        <f t="shared" si="3"/>
        <v>42119297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80149110</v>
      </c>
      <c r="X38" s="2">
        <f t="shared" si="3"/>
        <v>-3858924</v>
      </c>
      <c r="Y38" s="2">
        <f t="shared" si="3"/>
        <v>84008034</v>
      </c>
      <c r="Z38" s="34">
        <f>+IF(X38&lt;&gt;0,+(Y38/X38)*100,0)</f>
        <v>-2176.9807853173579</v>
      </c>
      <c r="AA38" s="35">
        <f>+AA17+AA27+AA36</f>
        <v>-7717838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24935453</v>
      </c>
      <c r="J39" s="2">
        <f>+G39</f>
        <v>0</v>
      </c>
      <c r="K39" s="2">
        <f>+I40+K60</f>
        <v>38029813</v>
      </c>
      <c r="L39" s="2">
        <f>+K40+L60</f>
        <v>54449923</v>
      </c>
      <c r="M39" s="2">
        <f>+L40+M60</f>
        <v>67441924</v>
      </c>
      <c r="N39" s="2">
        <f>+K39</f>
        <v>38029813</v>
      </c>
      <c r="O39" s="2">
        <f>+M40+O60</f>
        <v>80149110</v>
      </c>
      <c r="P39" s="2">
        <f>+O40+P60</f>
        <v>80149110</v>
      </c>
      <c r="Q39" s="2">
        <f>+P40+Q60</f>
        <v>80149110</v>
      </c>
      <c r="R39" s="2">
        <f>+O39</f>
        <v>80149110</v>
      </c>
      <c r="S39" s="2">
        <f>+Q40+S60</f>
        <v>80149110</v>
      </c>
      <c r="T39" s="2">
        <f>+S40+T60</f>
        <v>80149110</v>
      </c>
      <c r="U39" s="2">
        <f>+T40+U60</f>
        <v>80149110</v>
      </c>
      <c r="V39" s="2">
        <f>+S39</f>
        <v>80149110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45955125</v>
      </c>
      <c r="D40" s="43">
        <f t="shared" ref="D40:AA40" si="4">+D38+D39</f>
        <v>0</v>
      </c>
      <c r="E40" s="44">
        <f t="shared" si="4"/>
        <v>-7676971</v>
      </c>
      <c r="F40" s="45">
        <f t="shared" si="4"/>
        <v>-7717838</v>
      </c>
      <c r="G40" s="45">
        <f t="shared" si="4"/>
        <v>0</v>
      </c>
      <c r="H40" s="45">
        <f t="shared" si="4"/>
        <v>24935453</v>
      </c>
      <c r="I40" s="45">
        <f t="shared" si="4"/>
        <v>38029813</v>
      </c>
      <c r="J40" s="45">
        <f>+I40</f>
        <v>38029813</v>
      </c>
      <c r="K40" s="45">
        <f t="shared" si="4"/>
        <v>54449923</v>
      </c>
      <c r="L40" s="45">
        <f t="shared" si="4"/>
        <v>67441924</v>
      </c>
      <c r="M40" s="45">
        <f t="shared" si="4"/>
        <v>80149110</v>
      </c>
      <c r="N40" s="45">
        <f>+M40</f>
        <v>80149110</v>
      </c>
      <c r="O40" s="45">
        <f t="shared" si="4"/>
        <v>80149110</v>
      </c>
      <c r="P40" s="45">
        <f t="shared" si="4"/>
        <v>80149110</v>
      </c>
      <c r="Q40" s="45">
        <f t="shared" si="4"/>
        <v>80149110</v>
      </c>
      <c r="R40" s="45">
        <f>+Q40</f>
        <v>80149110</v>
      </c>
      <c r="S40" s="45">
        <f t="shared" si="4"/>
        <v>80149110</v>
      </c>
      <c r="T40" s="45">
        <f t="shared" si="4"/>
        <v>80149110</v>
      </c>
      <c r="U40" s="45">
        <f t="shared" si="4"/>
        <v>80149110</v>
      </c>
      <c r="V40" s="45">
        <f>+U40</f>
        <v>80149110</v>
      </c>
      <c r="W40" s="45">
        <f>+V40</f>
        <v>80149110</v>
      </c>
      <c r="X40" s="45">
        <f t="shared" si="4"/>
        <v>-3858924</v>
      </c>
      <c r="Y40" s="45">
        <f t="shared" si="4"/>
        <v>84008034</v>
      </c>
      <c r="Z40" s="46">
        <f>+IF(X40&lt;&gt;0,+(Y40/X40)*100,0)</f>
        <v>-2176.9807853173579</v>
      </c>
      <c r="AA40" s="47">
        <f t="shared" si="4"/>
        <v>-7717838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51192664</v>
      </c>
      <c r="D7" s="18"/>
      <c r="E7" s="19">
        <v>108218148</v>
      </c>
      <c r="F7" s="20">
        <v>108218148</v>
      </c>
      <c r="G7" s="20">
        <v>4458161</v>
      </c>
      <c r="H7" s="20">
        <v>4928380</v>
      </c>
      <c r="I7" s="20">
        <v>4282083</v>
      </c>
      <c r="J7" s="20">
        <v>13668624</v>
      </c>
      <c r="K7" s="20">
        <v>5131995</v>
      </c>
      <c r="L7" s="20">
        <v>4560062</v>
      </c>
      <c r="M7" s="20">
        <v>4935600</v>
      </c>
      <c r="N7" s="20">
        <v>14627657</v>
      </c>
      <c r="O7" s="20"/>
      <c r="P7" s="20"/>
      <c r="Q7" s="20"/>
      <c r="R7" s="20"/>
      <c r="S7" s="20"/>
      <c r="T7" s="20"/>
      <c r="U7" s="20"/>
      <c r="V7" s="20"/>
      <c r="W7" s="20">
        <v>28296281</v>
      </c>
      <c r="X7" s="20">
        <v>55298464</v>
      </c>
      <c r="Y7" s="20">
        <v>-27002183</v>
      </c>
      <c r="Z7" s="21">
        <v>-48.82989697507692</v>
      </c>
      <c r="AA7" s="22">
        <v>108218148</v>
      </c>
    </row>
    <row r="8" spans="1:27" ht="13.5" x14ac:dyDescent="0.25">
      <c r="A8" s="23" t="s">
        <v>36</v>
      </c>
      <c r="B8" s="17" t="s">
        <v>32</v>
      </c>
      <c r="C8" s="18">
        <v>128028</v>
      </c>
      <c r="D8" s="18"/>
      <c r="E8" s="19">
        <v>58000</v>
      </c>
      <c r="F8" s="20">
        <v>58000</v>
      </c>
      <c r="G8" s="20">
        <v>39025</v>
      </c>
      <c r="H8" s="20">
        <v>9053</v>
      </c>
      <c r="I8" s="20">
        <v>5123</v>
      </c>
      <c r="J8" s="20">
        <v>53201</v>
      </c>
      <c r="K8" s="20"/>
      <c r="L8" s="20"/>
      <c r="M8" s="20">
        <v>200</v>
      </c>
      <c r="N8" s="20">
        <v>200</v>
      </c>
      <c r="O8" s="20"/>
      <c r="P8" s="20"/>
      <c r="Q8" s="20"/>
      <c r="R8" s="20"/>
      <c r="S8" s="20"/>
      <c r="T8" s="20"/>
      <c r="U8" s="20"/>
      <c r="V8" s="20"/>
      <c r="W8" s="20">
        <v>53401</v>
      </c>
      <c r="X8" s="20">
        <v>30564</v>
      </c>
      <c r="Y8" s="20">
        <v>22837</v>
      </c>
      <c r="Z8" s="21">
        <v>74.718623216856429</v>
      </c>
      <c r="AA8" s="22">
        <v>58000</v>
      </c>
    </row>
    <row r="9" spans="1:27" ht="13.5" x14ac:dyDescent="0.25">
      <c r="A9" s="23" t="s">
        <v>37</v>
      </c>
      <c r="B9" s="17" t="s">
        <v>6</v>
      </c>
      <c r="C9" s="18">
        <v>10173336</v>
      </c>
      <c r="D9" s="18"/>
      <c r="E9" s="19">
        <v>5070130</v>
      </c>
      <c r="F9" s="20">
        <v>5778826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3403604</v>
      </c>
      <c r="Y9" s="20">
        <v>-3403604</v>
      </c>
      <c r="Z9" s="21">
        <v>-100</v>
      </c>
      <c r="AA9" s="22">
        <v>5778826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33040870</v>
      </c>
      <c r="F10" s="20">
        <v>34432174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14180747</v>
      </c>
      <c r="Y10" s="20">
        <v>-14180747</v>
      </c>
      <c r="Z10" s="21">
        <v>-100</v>
      </c>
      <c r="AA10" s="22">
        <v>34432174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-112421163</v>
      </c>
      <c r="F14" s="20">
        <v>-112921163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-56460591</v>
      </c>
      <c r="Y14" s="20">
        <v>56460591</v>
      </c>
      <c r="Z14" s="21">
        <v>-100</v>
      </c>
      <c r="AA14" s="22">
        <v>-112921163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61494028</v>
      </c>
      <c r="D17" s="26">
        <f>SUM(D6:D16)</f>
        <v>0</v>
      </c>
      <c r="E17" s="27">
        <f t="shared" si="0"/>
        <v>33965985</v>
      </c>
      <c r="F17" s="28">
        <f t="shared" si="0"/>
        <v>35565985</v>
      </c>
      <c r="G17" s="28">
        <f t="shared" si="0"/>
        <v>4497186</v>
      </c>
      <c r="H17" s="28">
        <f t="shared" si="0"/>
        <v>4937433</v>
      </c>
      <c r="I17" s="28">
        <f t="shared" si="0"/>
        <v>4287206</v>
      </c>
      <c r="J17" s="28">
        <f t="shared" si="0"/>
        <v>13721825</v>
      </c>
      <c r="K17" s="28">
        <f t="shared" si="0"/>
        <v>5131995</v>
      </c>
      <c r="L17" s="28">
        <f t="shared" si="0"/>
        <v>4560062</v>
      </c>
      <c r="M17" s="28">
        <f t="shared" si="0"/>
        <v>4935800</v>
      </c>
      <c r="N17" s="28">
        <f t="shared" si="0"/>
        <v>14627857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28349682</v>
      </c>
      <c r="X17" s="28">
        <f t="shared" si="0"/>
        <v>16452788</v>
      </c>
      <c r="Y17" s="28">
        <f t="shared" si="0"/>
        <v>11896894</v>
      </c>
      <c r="Z17" s="29">
        <f>+IF(X17&lt;&gt;0,+(Y17/X17)*100,0)</f>
        <v>72.309288857304907</v>
      </c>
      <c r="AA17" s="30">
        <f>SUM(AA6:AA16)</f>
        <v>35565985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-30461614</v>
      </c>
      <c r="D26" s="18"/>
      <c r="E26" s="19">
        <v>-39490870</v>
      </c>
      <c r="F26" s="20">
        <v>-37882174</v>
      </c>
      <c r="G26" s="20">
        <v>-204574</v>
      </c>
      <c r="H26" s="20"/>
      <c r="I26" s="20">
        <v>-30319</v>
      </c>
      <c r="J26" s="20">
        <v>-234893</v>
      </c>
      <c r="K26" s="20">
        <v>-4888996</v>
      </c>
      <c r="L26" s="20">
        <v>-284466</v>
      </c>
      <c r="M26" s="20">
        <v>-920923</v>
      </c>
      <c r="N26" s="20">
        <v>-6094385</v>
      </c>
      <c r="O26" s="20"/>
      <c r="P26" s="20"/>
      <c r="Q26" s="20"/>
      <c r="R26" s="20"/>
      <c r="S26" s="20"/>
      <c r="T26" s="20"/>
      <c r="U26" s="20"/>
      <c r="V26" s="20"/>
      <c r="W26" s="20">
        <v>-6329278</v>
      </c>
      <c r="X26" s="20">
        <v>-21987767</v>
      </c>
      <c r="Y26" s="20">
        <v>15658489</v>
      </c>
      <c r="Z26" s="21">
        <v>-71.214548526005387</v>
      </c>
      <c r="AA26" s="22">
        <v>-37882174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-30461614</v>
      </c>
      <c r="D27" s="26">
        <f>SUM(D21:D26)</f>
        <v>0</v>
      </c>
      <c r="E27" s="27">
        <f t="shared" si="1"/>
        <v>-39490870</v>
      </c>
      <c r="F27" s="28">
        <f t="shared" si="1"/>
        <v>-37882174</v>
      </c>
      <c r="G27" s="28">
        <f t="shared" si="1"/>
        <v>-204574</v>
      </c>
      <c r="H27" s="28">
        <f t="shared" si="1"/>
        <v>0</v>
      </c>
      <c r="I27" s="28">
        <f t="shared" si="1"/>
        <v>-30319</v>
      </c>
      <c r="J27" s="28">
        <f t="shared" si="1"/>
        <v>-234893</v>
      </c>
      <c r="K27" s="28">
        <f t="shared" si="1"/>
        <v>-4888996</v>
      </c>
      <c r="L27" s="28">
        <f t="shared" si="1"/>
        <v>-284466</v>
      </c>
      <c r="M27" s="28">
        <f t="shared" si="1"/>
        <v>-920923</v>
      </c>
      <c r="N27" s="28">
        <f t="shared" si="1"/>
        <v>-6094385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-6329278</v>
      </c>
      <c r="X27" s="28">
        <f t="shared" si="1"/>
        <v>-21987767</v>
      </c>
      <c r="Y27" s="28">
        <f t="shared" si="1"/>
        <v>15658489</v>
      </c>
      <c r="Z27" s="29">
        <f>+IF(X27&lt;&gt;0,+(Y27/X27)*100,0)</f>
        <v>-71.214548526005387</v>
      </c>
      <c r="AA27" s="30">
        <f>SUM(AA21:AA26)</f>
        <v>-37882174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31032414</v>
      </c>
      <c r="D38" s="32">
        <f>+D17+D27+D36</f>
        <v>0</v>
      </c>
      <c r="E38" s="33">
        <f t="shared" si="3"/>
        <v>-5524885</v>
      </c>
      <c r="F38" s="2">
        <f t="shared" si="3"/>
        <v>-2316189</v>
      </c>
      <c r="G38" s="2">
        <f t="shared" si="3"/>
        <v>4292612</v>
      </c>
      <c r="H38" s="2">
        <f t="shared" si="3"/>
        <v>4937433</v>
      </c>
      <c r="I38" s="2">
        <f t="shared" si="3"/>
        <v>4256887</v>
      </c>
      <c r="J38" s="2">
        <f t="shared" si="3"/>
        <v>13486932</v>
      </c>
      <c r="K38" s="2">
        <f t="shared" si="3"/>
        <v>242999</v>
      </c>
      <c r="L38" s="2">
        <f t="shared" si="3"/>
        <v>4275596</v>
      </c>
      <c r="M38" s="2">
        <f t="shared" si="3"/>
        <v>4014877</v>
      </c>
      <c r="N38" s="2">
        <f t="shared" si="3"/>
        <v>8533472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22020404</v>
      </c>
      <c r="X38" s="2">
        <f t="shared" si="3"/>
        <v>-5534979</v>
      </c>
      <c r="Y38" s="2">
        <f t="shared" si="3"/>
        <v>27555383</v>
      </c>
      <c r="Z38" s="34">
        <f>+IF(X38&lt;&gt;0,+(Y38/X38)*100,0)</f>
        <v>-497.84078674914571</v>
      </c>
      <c r="AA38" s="35">
        <f>+AA17+AA27+AA36</f>
        <v>-2316189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4292612</v>
      </c>
      <c r="I39" s="2">
        <f>+H40+I60</f>
        <v>9230045</v>
      </c>
      <c r="J39" s="2">
        <f>+G39</f>
        <v>0</v>
      </c>
      <c r="K39" s="2">
        <f>+I40+K60</f>
        <v>13486932</v>
      </c>
      <c r="L39" s="2">
        <f>+K40+L60</f>
        <v>13729931</v>
      </c>
      <c r="M39" s="2">
        <f>+L40+M60</f>
        <v>18005527</v>
      </c>
      <c r="N39" s="2">
        <f>+K39</f>
        <v>13486932</v>
      </c>
      <c r="O39" s="2">
        <f>+M40+O60</f>
        <v>22020404</v>
      </c>
      <c r="P39" s="2">
        <f>+O40+P60</f>
        <v>22020404</v>
      </c>
      <c r="Q39" s="2">
        <f>+P40+Q60</f>
        <v>22020404</v>
      </c>
      <c r="R39" s="2">
        <f>+O39</f>
        <v>22020404</v>
      </c>
      <c r="S39" s="2">
        <f>+Q40+S60</f>
        <v>22020404</v>
      </c>
      <c r="T39" s="2">
        <f>+S40+T60</f>
        <v>22020404</v>
      </c>
      <c r="U39" s="2">
        <f>+T40+U60</f>
        <v>22020404</v>
      </c>
      <c r="V39" s="2">
        <f>+S39</f>
        <v>22020404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31032414</v>
      </c>
      <c r="D40" s="43">
        <f t="shared" ref="D40:AA40" si="4">+D38+D39</f>
        <v>0</v>
      </c>
      <c r="E40" s="44">
        <f t="shared" si="4"/>
        <v>-5524885</v>
      </c>
      <c r="F40" s="45">
        <f t="shared" si="4"/>
        <v>-2316189</v>
      </c>
      <c r="G40" s="45">
        <f t="shared" si="4"/>
        <v>4292612</v>
      </c>
      <c r="H40" s="45">
        <f t="shared" si="4"/>
        <v>9230045</v>
      </c>
      <c r="I40" s="45">
        <f t="shared" si="4"/>
        <v>13486932</v>
      </c>
      <c r="J40" s="45">
        <f>+I40</f>
        <v>13486932</v>
      </c>
      <c r="K40" s="45">
        <f t="shared" si="4"/>
        <v>13729931</v>
      </c>
      <c r="L40" s="45">
        <f t="shared" si="4"/>
        <v>18005527</v>
      </c>
      <c r="M40" s="45">
        <f t="shared" si="4"/>
        <v>22020404</v>
      </c>
      <c r="N40" s="45">
        <f>+M40</f>
        <v>22020404</v>
      </c>
      <c r="O40" s="45">
        <f t="shared" si="4"/>
        <v>22020404</v>
      </c>
      <c r="P40" s="45">
        <f t="shared" si="4"/>
        <v>22020404</v>
      </c>
      <c r="Q40" s="45">
        <f t="shared" si="4"/>
        <v>22020404</v>
      </c>
      <c r="R40" s="45">
        <f>+Q40</f>
        <v>22020404</v>
      </c>
      <c r="S40" s="45">
        <f t="shared" si="4"/>
        <v>22020404</v>
      </c>
      <c r="T40" s="45">
        <f t="shared" si="4"/>
        <v>22020404</v>
      </c>
      <c r="U40" s="45">
        <f t="shared" si="4"/>
        <v>22020404</v>
      </c>
      <c r="V40" s="45">
        <f>+U40</f>
        <v>22020404</v>
      </c>
      <c r="W40" s="45">
        <f>+V40</f>
        <v>22020404</v>
      </c>
      <c r="X40" s="45">
        <f t="shared" si="4"/>
        <v>-5534979</v>
      </c>
      <c r="Y40" s="45">
        <f t="shared" si="4"/>
        <v>27555383</v>
      </c>
      <c r="Z40" s="46">
        <f>+IF(X40&lt;&gt;0,+(Y40/X40)*100,0)</f>
        <v>-497.84078674914571</v>
      </c>
      <c r="AA40" s="47">
        <f t="shared" si="4"/>
        <v>-2316189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224967378</v>
      </c>
      <c r="D7" s="18"/>
      <c r="E7" s="19">
        <v>166329349</v>
      </c>
      <c r="F7" s="20">
        <v>166329349</v>
      </c>
      <c r="G7" s="20">
        <v>15172926</v>
      </c>
      <c r="H7" s="20">
        <v>18345487</v>
      </c>
      <c r="I7" s="20">
        <v>12645787</v>
      </c>
      <c r="J7" s="20">
        <v>46164200</v>
      </c>
      <c r="K7" s="20">
        <v>11417941</v>
      </c>
      <c r="L7" s="20">
        <v>14606292</v>
      </c>
      <c r="M7" s="20">
        <v>14050012</v>
      </c>
      <c r="N7" s="20">
        <v>40074245</v>
      </c>
      <c r="O7" s="20"/>
      <c r="P7" s="20"/>
      <c r="Q7" s="20"/>
      <c r="R7" s="20"/>
      <c r="S7" s="20"/>
      <c r="T7" s="20"/>
      <c r="U7" s="20"/>
      <c r="V7" s="20"/>
      <c r="W7" s="20">
        <v>86238445</v>
      </c>
      <c r="X7" s="20">
        <v>83069978</v>
      </c>
      <c r="Y7" s="20">
        <v>3168467</v>
      </c>
      <c r="Z7" s="21">
        <v>3.814214324217108</v>
      </c>
      <c r="AA7" s="22">
        <v>166329349</v>
      </c>
    </row>
    <row r="8" spans="1:27" ht="13.5" x14ac:dyDescent="0.25">
      <c r="A8" s="23" t="s">
        <v>36</v>
      </c>
      <c r="B8" s="17" t="s">
        <v>32</v>
      </c>
      <c r="C8" s="18">
        <v>707706</v>
      </c>
      <c r="D8" s="18"/>
      <c r="E8" s="19">
        <v>596000</v>
      </c>
      <c r="F8" s="20">
        <v>596000</v>
      </c>
      <c r="G8" s="20">
        <v>30160</v>
      </c>
      <c r="H8" s="20">
        <v>38977</v>
      </c>
      <c r="I8" s="20">
        <v>1604</v>
      </c>
      <c r="J8" s="20">
        <v>70741</v>
      </c>
      <c r="K8" s="20">
        <v>39900</v>
      </c>
      <c r="L8" s="20">
        <v>26600</v>
      </c>
      <c r="M8" s="20">
        <v>31100</v>
      </c>
      <c r="N8" s="20">
        <v>97600</v>
      </c>
      <c r="O8" s="20"/>
      <c r="P8" s="20"/>
      <c r="Q8" s="20"/>
      <c r="R8" s="20"/>
      <c r="S8" s="20"/>
      <c r="T8" s="20"/>
      <c r="U8" s="20"/>
      <c r="V8" s="20"/>
      <c r="W8" s="20">
        <v>168341</v>
      </c>
      <c r="X8" s="20">
        <v>343807</v>
      </c>
      <c r="Y8" s="20">
        <v>-175466</v>
      </c>
      <c r="Z8" s="21">
        <v>-51.036191816920542</v>
      </c>
      <c r="AA8" s="22">
        <v>596000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400455</v>
      </c>
      <c r="Y10" s="20">
        <v>-400455</v>
      </c>
      <c r="Z10" s="21">
        <v>-100</v>
      </c>
      <c r="AA10" s="22">
        <v>881000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-150617736</v>
      </c>
      <c r="F14" s="20">
        <v>-150617736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-78441078</v>
      </c>
      <c r="Y14" s="20">
        <v>78441078</v>
      </c>
      <c r="Z14" s="21">
        <v>-100</v>
      </c>
      <c r="AA14" s="22">
        <v>-150617736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-1518500</v>
      </c>
      <c r="F15" s="20">
        <v>-1518500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-1518500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225675084</v>
      </c>
      <c r="D17" s="26">
        <f>SUM(D6:D16)</f>
        <v>0</v>
      </c>
      <c r="E17" s="27">
        <f t="shared" si="0"/>
        <v>14789113</v>
      </c>
      <c r="F17" s="28">
        <f t="shared" si="0"/>
        <v>15670113</v>
      </c>
      <c r="G17" s="28">
        <f t="shared" si="0"/>
        <v>15203086</v>
      </c>
      <c r="H17" s="28">
        <f t="shared" si="0"/>
        <v>18384464</v>
      </c>
      <c r="I17" s="28">
        <f t="shared" si="0"/>
        <v>12647391</v>
      </c>
      <c r="J17" s="28">
        <f t="shared" si="0"/>
        <v>46234941</v>
      </c>
      <c r="K17" s="28">
        <f t="shared" si="0"/>
        <v>11457841</v>
      </c>
      <c r="L17" s="28">
        <f t="shared" si="0"/>
        <v>14632892</v>
      </c>
      <c r="M17" s="28">
        <f t="shared" si="0"/>
        <v>14081112</v>
      </c>
      <c r="N17" s="28">
        <f t="shared" si="0"/>
        <v>40171845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86406786</v>
      </c>
      <c r="X17" s="28">
        <f t="shared" si="0"/>
        <v>5373162</v>
      </c>
      <c r="Y17" s="28">
        <f t="shared" si="0"/>
        <v>81033624</v>
      </c>
      <c r="Z17" s="29">
        <f>+IF(X17&lt;&gt;0,+(Y17/X17)*100,0)</f>
        <v>1508.118013192232</v>
      </c>
      <c r="AA17" s="30">
        <f>SUM(AA6:AA16)</f>
        <v>15670113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-6784732</v>
      </c>
      <c r="D26" s="18"/>
      <c r="E26" s="19">
        <v>-6735782</v>
      </c>
      <c r="F26" s="20">
        <v>-9900782</v>
      </c>
      <c r="G26" s="20">
        <v>-86873</v>
      </c>
      <c r="H26" s="20">
        <v>-26222</v>
      </c>
      <c r="I26" s="20">
        <v>-392641</v>
      </c>
      <c r="J26" s="20">
        <v>-505736</v>
      </c>
      <c r="K26" s="20"/>
      <c r="L26" s="20">
        <v>-1290617</v>
      </c>
      <c r="M26" s="20">
        <v>-1652128</v>
      </c>
      <c r="N26" s="20">
        <v>-2942745</v>
      </c>
      <c r="O26" s="20"/>
      <c r="P26" s="20"/>
      <c r="Q26" s="20"/>
      <c r="R26" s="20"/>
      <c r="S26" s="20"/>
      <c r="T26" s="20"/>
      <c r="U26" s="20"/>
      <c r="V26" s="20"/>
      <c r="W26" s="20">
        <v>-3448481</v>
      </c>
      <c r="X26" s="20">
        <v>-5164287</v>
      </c>
      <c r="Y26" s="20">
        <v>1715806</v>
      </c>
      <c r="Z26" s="21">
        <v>-33.224450926139468</v>
      </c>
      <c r="AA26" s="22">
        <v>-9900782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-6784732</v>
      </c>
      <c r="D27" s="26">
        <f>SUM(D21:D26)</f>
        <v>0</v>
      </c>
      <c r="E27" s="27">
        <f t="shared" si="1"/>
        <v>-6735782</v>
      </c>
      <c r="F27" s="28">
        <f t="shared" si="1"/>
        <v>-9900782</v>
      </c>
      <c r="G27" s="28">
        <f t="shared" si="1"/>
        <v>-86873</v>
      </c>
      <c r="H27" s="28">
        <f t="shared" si="1"/>
        <v>-26222</v>
      </c>
      <c r="I27" s="28">
        <f t="shared" si="1"/>
        <v>-392641</v>
      </c>
      <c r="J27" s="28">
        <f t="shared" si="1"/>
        <v>-505736</v>
      </c>
      <c r="K27" s="28">
        <f t="shared" si="1"/>
        <v>0</v>
      </c>
      <c r="L27" s="28">
        <f t="shared" si="1"/>
        <v>-1290617</v>
      </c>
      <c r="M27" s="28">
        <f t="shared" si="1"/>
        <v>-1652128</v>
      </c>
      <c r="N27" s="28">
        <f t="shared" si="1"/>
        <v>-2942745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-3448481</v>
      </c>
      <c r="X27" s="28">
        <f t="shared" si="1"/>
        <v>-5164287</v>
      </c>
      <c r="Y27" s="28">
        <f t="shared" si="1"/>
        <v>1715806</v>
      </c>
      <c r="Z27" s="29">
        <f>+IF(X27&lt;&gt;0,+(Y27/X27)*100,0)</f>
        <v>-33.224450926139468</v>
      </c>
      <c r="AA27" s="30">
        <f>SUM(AA21:AA26)</f>
        <v>-9900782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218890352</v>
      </c>
      <c r="D38" s="32">
        <f>+D17+D27+D36</f>
        <v>0</v>
      </c>
      <c r="E38" s="33">
        <f t="shared" si="3"/>
        <v>8053331</v>
      </c>
      <c r="F38" s="2">
        <f t="shared" si="3"/>
        <v>5769331</v>
      </c>
      <c r="G38" s="2">
        <f t="shared" si="3"/>
        <v>15116213</v>
      </c>
      <c r="H38" s="2">
        <f t="shared" si="3"/>
        <v>18358242</v>
      </c>
      <c r="I38" s="2">
        <f t="shared" si="3"/>
        <v>12254750</v>
      </c>
      <c r="J38" s="2">
        <f t="shared" si="3"/>
        <v>45729205</v>
      </c>
      <c r="K38" s="2">
        <f t="shared" si="3"/>
        <v>11457841</v>
      </c>
      <c r="L38" s="2">
        <f t="shared" si="3"/>
        <v>13342275</v>
      </c>
      <c r="M38" s="2">
        <f t="shared" si="3"/>
        <v>12428984</v>
      </c>
      <c r="N38" s="2">
        <f t="shared" si="3"/>
        <v>37229100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82958305</v>
      </c>
      <c r="X38" s="2">
        <f t="shared" si="3"/>
        <v>208875</v>
      </c>
      <c r="Y38" s="2">
        <f t="shared" si="3"/>
        <v>82749430</v>
      </c>
      <c r="Z38" s="34">
        <f>+IF(X38&lt;&gt;0,+(Y38/X38)*100,0)</f>
        <v>39616.722920406944</v>
      </c>
      <c r="AA38" s="35">
        <f>+AA17+AA27+AA36</f>
        <v>5769331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15116213</v>
      </c>
      <c r="I39" s="2">
        <f>+H40+I60</f>
        <v>33474455</v>
      </c>
      <c r="J39" s="2">
        <f>+G39</f>
        <v>0</v>
      </c>
      <c r="K39" s="2">
        <f>+I40+K60</f>
        <v>45729205</v>
      </c>
      <c r="L39" s="2">
        <f>+K40+L60</f>
        <v>57187046</v>
      </c>
      <c r="M39" s="2">
        <f>+L40+M60</f>
        <v>70529321</v>
      </c>
      <c r="N39" s="2">
        <f>+K39</f>
        <v>45729205</v>
      </c>
      <c r="O39" s="2">
        <f>+M40+O60</f>
        <v>82958305</v>
      </c>
      <c r="P39" s="2">
        <f>+O40+P60</f>
        <v>82958305</v>
      </c>
      <c r="Q39" s="2">
        <f>+P40+Q60</f>
        <v>82958305</v>
      </c>
      <c r="R39" s="2">
        <f>+O39</f>
        <v>82958305</v>
      </c>
      <c r="S39" s="2">
        <f>+Q40+S60</f>
        <v>82958305</v>
      </c>
      <c r="T39" s="2">
        <f>+S40+T60</f>
        <v>82958305</v>
      </c>
      <c r="U39" s="2">
        <f>+T40+U60</f>
        <v>82958305</v>
      </c>
      <c r="V39" s="2">
        <f>+S39</f>
        <v>82958305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218890352</v>
      </c>
      <c r="D40" s="43">
        <f t="shared" ref="D40:AA40" si="4">+D38+D39</f>
        <v>0</v>
      </c>
      <c r="E40" s="44">
        <f t="shared" si="4"/>
        <v>8053331</v>
      </c>
      <c r="F40" s="45">
        <f t="shared" si="4"/>
        <v>5769331</v>
      </c>
      <c r="G40" s="45">
        <f t="shared" si="4"/>
        <v>15116213</v>
      </c>
      <c r="H40" s="45">
        <f t="shared" si="4"/>
        <v>33474455</v>
      </c>
      <c r="I40" s="45">
        <f t="shared" si="4"/>
        <v>45729205</v>
      </c>
      <c r="J40" s="45">
        <f>+I40</f>
        <v>45729205</v>
      </c>
      <c r="K40" s="45">
        <f t="shared" si="4"/>
        <v>57187046</v>
      </c>
      <c r="L40" s="45">
        <f t="shared" si="4"/>
        <v>70529321</v>
      </c>
      <c r="M40" s="45">
        <f t="shared" si="4"/>
        <v>82958305</v>
      </c>
      <c r="N40" s="45">
        <f>+M40</f>
        <v>82958305</v>
      </c>
      <c r="O40" s="45">
        <f t="shared" si="4"/>
        <v>82958305</v>
      </c>
      <c r="P40" s="45">
        <f t="shared" si="4"/>
        <v>82958305</v>
      </c>
      <c r="Q40" s="45">
        <f t="shared" si="4"/>
        <v>82958305</v>
      </c>
      <c r="R40" s="45">
        <f>+Q40</f>
        <v>82958305</v>
      </c>
      <c r="S40" s="45">
        <f t="shared" si="4"/>
        <v>82958305</v>
      </c>
      <c r="T40" s="45">
        <f t="shared" si="4"/>
        <v>82958305</v>
      </c>
      <c r="U40" s="45">
        <f t="shared" si="4"/>
        <v>82958305</v>
      </c>
      <c r="V40" s="45">
        <f>+U40</f>
        <v>82958305</v>
      </c>
      <c r="W40" s="45">
        <f>+V40</f>
        <v>82958305</v>
      </c>
      <c r="X40" s="45">
        <f t="shared" si="4"/>
        <v>208875</v>
      </c>
      <c r="Y40" s="45">
        <f t="shared" si="4"/>
        <v>82749430</v>
      </c>
      <c r="Z40" s="46">
        <f>+IF(X40&lt;&gt;0,+(Y40/X40)*100,0)</f>
        <v>39616.722920406944</v>
      </c>
      <c r="AA40" s="47">
        <f t="shared" si="4"/>
        <v>5769331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470985904</v>
      </c>
      <c r="D7" s="18"/>
      <c r="E7" s="19">
        <v>520177317</v>
      </c>
      <c r="F7" s="20">
        <v>520177317</v>
      </c>
      <c r="G7" s="20">
        <v>40960204</v>
      </c>
      <c r="H7" s="20">
        <v>49148013</v>
      </c>
      <c r="I7" s="20">
        <v>45449387</v>
      </c>
      <c r="J7" s="20">
        <v>135557604</v>
      </c>
      <c r="K7" s="20">
        <v>48756442</v>
      </c>
      <c r="L7" s="20">
        <v>45834027</v>
      </c>
      <c r="M7" s="20">
        <v>44125550</v>
      </c>
      <c r="N7" s="20">
        <v>138716019</v>
      </c>
      <c r="O7" s="20"/>
      <c r="P7" s="20"/>
      <c r="Q7" s="20"/>
      <c r="R7" s="20"/>
      <c r="S7" s="20"/>
      <c r="T7" s="20"/>
      <c r="U7" s="20"/>
      <c r="V7" s="20"/>
      <c r="W7" s="20">
        <v>274273623</v>
      </c>
      <c r="X7" s="20">
        <v>265365593</v>
      </c>
      <c r="Y7" s="20">
        <v>8908030</v>
      </c>
      <c r="Z7" s="21">
        <v>3.3568896024888955</v>
      </c>
      <c r="AA7" s="22">
        <v>520177317</v>
      </c>
    </row>
    <row r="8" spans="1:27" ht="13.5" x14ac:dyDescent="0.25">
      <c r="A8" s="23" t="s">
        <v>36</v>
      </c>
      <c r="B8" s="17" t="s">
        <v>32</v>
      </c>
      <c r="C8" s="18">
        <v>1008124</v>
      </c>
      <c r="D8" s="18"/>
      <c r="E8" s="19">
        <v>450395</v>
      </c>
      <c r="F8" s="20">
        <v>450395</v>
      </c>
      <c r="G8" s="20">
        <v>401972</v>
      </c>
      <c r="H8" s="20">
        <v>423909</v>
      </c>
      <c r="I8" s="20">
        <v>21558</v>
      </c>
      <c r="J8" s="20">
        <v>847439</v>
      </c>
      <c r="K8" s="20">
        <v>434135</v>
      </c>
      <c r="L8" s="20">
        <v>8359</v>
      </c>
      <c r="M8" s="20">
        <v>36784</v>
      </c>
      <c r="N8" s="20">
        <v>479278</v>
      </c>
      <c r="O8" s="20"/>
      <c r="P8" s="20"/>
      <c r="Q8" s="20"/>
      <c r="R8" s="20"/>
      <c r="S8" s="20"/>
      <c r="T8" s="20"/>
      <c r="U8" s="20"/>
      <c r="V8" s="20"/>
      <c r="W8" s="20">
        <v>1326717</v>
      </c>
      <c r="X8" s="20">
        <v>156134</v>
      </c>
      <c r="Y8" s="20">
        <v>1170583</v>
      </c>
      <c r="Z8" s="21">
        <v>749.72971934364068</v>
      </c>
      <c r="AA8" s="22">
        <v>450395</v>
      </c>
    </row>
    <row r="9" spans="1:27" ht="13.5" x14ac:dyDescent="0.25">
      <c r="A9" s="23" t="s">
        <v>37</v>
      </c>
      <c r="B9" s="17" t="s">
        <v>6</v>
      </c>
      <c r="C9" s="18">
        <v>12887540</v>
      </c>
      <c r="D9" s="18"/>
      <c r="E9" s="19">
        <v>13892531</v>
      </c>
      <c r="F9" s="20">
        <v>13892531</v>
      </c>
      <c r="G9" s="20">
        <v>5788608</v>
      </c>
      <c r="H9" s="20"/>
      <c r="I9" s="20"/>
      <c r="J9" s="20">
        <v>5788608</v>
      </c>
      <c r="K9" s="20"/>
      <c r="L9" s="20"/>
      <c r="M9" s="20">
        <v>4630844</v>
      </c>
      <c r="N9" s="20">
        <v>4630844</v>
      </c>
      <c r="O9" s="20"/>
      <c r="P9" s="20"/>
      <c r="Q9" s="20"/>
      <c r="R9" s="20"/>
      <c r="S9" s="20"/>
      <c r="T9" s="20"/>
      <c r="U9" s="20"/>
      <c r="V9" s="20"/>
      <c r="W9" s="20">
        <v>10419452</v>
      </c>
      <c r="X9" s="20">
        <v>6946266</v>
      </c>
      <c r="Y9" s="20">
        <v>3473186</v>
      </c>
      <c r="Z9" s="21">
        <v>50.000762999862083</v>
      </c>
      <c r="AA9" s="22">
        <v>13892531</v>
      </c>
    </row>
    <row r="10" spans="1:27" ht="13.5" x14ac:dyDescent="0.25">
      <c r="A10" s="23" t="s">
        <v>38</v>
      </c>
      <c r="B10" s="17" t="s">
        <v>6</v>
      </c>
      <c r="C10" s="18">
        <v>1463992</v>
      </c>
      <c r="D10" s="18"/>
      <c r="E10" s="19">
        <v>19037341</v>
      </c>
      <c r="F10" s="20">
        <v>19037341</v>
      </c>
      <c r="G10" s="20">
        <v>3875000</v>
      </c>
      <c r="H10" s="20"/>
      <c r="I10" s="20">
        <v>1000000</v>
      </c>
      <c r="J10" s="20">
        <v>4875000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6875000</v>
      </c>
      <c r="X10" s="20">
        <v>7353851</v>
      </c>
      <c r="Y10" s="20">
        <v>-478851</v>
      </c>
      <c r="Z10" s="21">
        <v>-6.5115678846362268</v>
      </c>
      <c r="AA10" s="22">
        <v>19037341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-354065232</v>
      </c>
      <c r="D14" s="18"/>
      <c r="E14" s="19">
        <v>-487604499</v>
      </c>
      <c r="F14" s="20">
        <v>-487604499</v>
      </c>
      <c r="G14" s="20">
        <v>-1798</v>
      </c>
      <c r="H14" s="20">
        <v>-61034976</v>
      </c>
      <c r="I14" s="20">
        <v>-59707626</v>
      </c>
      <c r="J14" s="20">
        <v>-120744400</v>
      </c>
      <c r="K14" s="20">
        <v>-35235146</v>
      </c>
      <c r="L14" s="20">
        <v>-35316941</v>
      </c>
      <c r="M14" s="20">
        <v>-31784141</v>
      </c>
      <c r="N14" s="20">
        <v>-102336228</v>
      </c>
      <c r="O14" s="20"/>
      <c r="P14" s="20"/>
      <c r="Q14" s="20"/>
      <c r="R14" s="20"/>
      <c r="S14" s="20"/>
      <c r="T14" s="20"/>
      <c r="U14" s="20"/>
      <c r="V14" s="20"/>
      <c r="W14" s="20">
        <v>-223080628</v>
      </c>
      <c r="X14" s="20">
        <v>-245955425</v>
      </c>
      <c r="Y14" s="20">
        <v>22874797</v>
      </c>
      <c r="Z14" s="21">
        <v>-9.3003831893522992</v>
      </c>
      <c r="AA14" s="22">
        <v>-487604499</v>
      </c>
    </row>
    <row r="15" spans="1:27" ht="13.5" x14ac:dyDescent="0.25">
      <c r="A15" s="23" t="s">
        <v>43</v>
      </c>
      <c r="B15" s="17" t="s">
        <v>32</v>
      </c>
      <c r="C15" s="18">
        <v>-3089302</v>
      </c>
      <c r="D15" s="18"/>
      <c r="E15" s="19">
        <v>-2819196</v>
      </c>
      <c r="F15" s="20">
        <v>-2819196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-1409598</v>
      </c>
      <c r="Y15" s="20">
        <v>1409598</v>
      </c>
      <c r="Z15" s="21">
        <v>-100</v>
      </c>
      <c r="AA15" s="22">
        <v>-2819196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129191026</v>
      </c>
      <c r="D17" s="26">
        <f>SUM(D6:D16)</f>
        <v>0</v>
      </c>
      <c r="E17" s="27">
        <f t="shared" si="0"/>
        <v>63133889</v>
      </c>
      <c r="F17" s="28">
        <f t="shared" si="0"/>
        <v>63133889</v>
      </c>
      <c r="G17" s="28">
        <f t="shared" si="0"/>
        <v>51023986</v>
      </c>
      <c r="H17" s="28">
        <f t="shared" si="0"/>
        <v>-11463054</v>
      </c>
      <c r="I17" s="28">
        <f t="shared" si="0"/>
        <v>-13236681</v>
      </c>
      <c r="J17" s="28">
        <f t="shared" si="0"/>
        <v>26324251</v>
      </c>
      <c r="K17" s="28">
        <f t="shared" si="0"/>
        <v>13955431</v>
      </c>
      <c r="L17" s="28">
        <f t="shared" si="0"/>
        <v>10525445</v>
      </c>
      <c r="M17" s="28">
        <f t="shared" si="0"/>
        <v>19009037</v>
      </c>
      <c r="N17" s="28">
        <f t="shared" si="0"/>
        <v>43489913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69814164</v>
      </c>
      <c r="X17" s="28">
        <f t="shared" si="0"/>
        <v>32456821</v>
      </c>
      <c r="Y17" s="28">
        <f t="shared" si="0"/>
        <v>37357343</v>
      </c>
      <c r="Z17" s="29">
        <f>+IF(X17&lt;&gt;0,+(Y17/X17)*100,0)</f>
        <v>115.09858898380713</v>
      </c>
      <c r="AA17" s="30">
        <f>SUM(AA6:AA16)</f>
        <v>63133889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-9152718</v>
      </c>
      <c r="D26" s="18"/>
      <c r="E26" s="19">
        <v>-52983324</v>
      </c>
      <c r="F26" s="20">
        <v>-58532688</v>
      </c>
      <c r="G26" s="20"/>
      <c r="H26" s="20">
        <v>-124547</v>
      </c>
      <c r="I26" s="20">
        <v>-6118</v>
      </c>
      <c r="J26" s="20">
        <v>-130665</v>
      </c>
      <c r="K26" s="20">
        <v>-318631</v>
      </c>
      <c r="L26" s="20">
        <v>-878015</v>
      </c>
      <c r="M26" s="20">
        <v>-3784900</v>
      </c>
      <c r="N26" s="20">
        <v>-4981546</v>
      </c>
      <c r="O26" s="20"/>
      <c r="P26" s="20"/>
      <c r="Q26" s="20"/>
      <c r="R26" s="20"/>
      <c r="S26" s="20"/>
      <c r="T26" s="20"/>
      <c r="U26" s="20"/>
      <c r="V26" s="20"/>
      <c r="W26" s="20">
        <v>-5112211</v>
      </c>
      <c r="X26" s="20">
        <v>-7005825</v>
      </c>
      <c r="Y26" s="20">
        <v>1893614</v>
      </c>
      <c r="Z26" s="21">
        <v>-27.029136468581498</v>
      </c>
      <c r="AA26" s="22">
        <v>-58532688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-9152718</v>
      </c>
      <c r="D27" s="26">
        <f>SUM(D21:D26)</f>
        <v>0</v>
      </c>
      <c r="E27" s="27">
        <f t="shared" si="1"/>
        <v>-52983324</v>
      </c>
      <c r="F27" s="28">
        <f t="shared" si="1"/>
        <v>-58532688</v>
      </c>
      <c r="G27" s="28">
        <f t="shared" si="1"/>
        <v>0</v>
      </c>
      <c r="H27" s="28">
        <f t="shared" si="1"/>
        <v>-124547</v>
      </c>
      <c r="I27" s="28">
        <f t="shared" si="1"/>
        <v>-6118</v>
      </c>
      <c r="J27" s="28">
        <f t="shared" si="1"/>
        <v>-130665</v>
      </c>
      <c r="K27" s="28">
        <f t="shared" si="1"/>
        <v>-318631</v>
      </c>
      <c r="L27" s="28">
        <f t="shared" si="1"/>
        <v>-878015</v>
      </c>
      <c r="M27" s="28">
        <f t="shared" si="1"/>
        <v>-3784900</v>
      </c>
      <c r="N27" s="28">
        <f t="shared" si="1"/>
        <v>-4981546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-5112211</v>
      </c>
      <c r="X27" s="28">
        <f t="shared" si="1"/>
        <v>-7005825</v>
      </c>
      <c r="Y27" s="28">
        <f t="shared" si="1"/>
        <v>1893614</v>
      </c>
      <c r="Z27" s="29">
        <f>+IF(X27&lt;&gt;0,+(Y27/X27)*100,0)</f>
        <v>-27.029136468581498</v>
      </c>
      <c r="AA27" s="30">
        <f>SUM(AA21:AA26)</f>
        <v>-58532688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12900000</v>
      </c>
      <c r="F32" s="20">
        <v>12900000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12900000</v>
      </c>
    </row>
    <row r="33" spans="1:27" ht="13.5" x14ac:dyDescent="0.25">
      <c r="A33" s="23" t="s">
        <v>57</v>
      </c>
      <c r="B33" s="17" t="s">
        <v>32</v>
      </c>
      <c r="C33" s="18">
        <v>1547316</v>
      </c>
      <c r="D33" s="18"/>
      <c r="E33" s="19">
        <v>1423268</v>
      </c>
      <c r="F33" s="20">
        <v>1423268</v>
      </c>
      <c r="G33" s="20">
        <v>68080</v>
      </c>
      <c r="H33" s="36">
        <v>62023</v>
      </c>
      <c r="I33" s="36">
        <v>143639</v>
      </c>
      <c r="J33" s="36">
        <v>273742</v>
      </c>
      <c r="K33" s="20">
        <v>301576</v>
      </c>
      <c r="L33" s="20">
        <v>-138101</v>
      </c>
      <c r="M33" s="20">
        <v>15445</v>
      </c>
      <c r="N33" s="20">
        <v>178920</v>
      </c>
      <c r="O33" s="36"/>
      <c r="P33" s="36"/>
      <c r="Q33" s="36"/>
      <c r="R33" s="20"/>
      <c r="S33" s="20"/>
      <c r="T33" s="20"/>
      <c r="U33" s="20"/>
      <c r="V33" s="36"/>
      <c r="W33" s="36">
        <v>452662</v>
      </c>
      <c r="X33" s="36">
        <v>712362</v>
      </c>
      <c r="Y33" s="20">
        <v>-259700</v>
      </c>
      <c r="Z33" s="21">
        <v>-36.456183794194523</v>
      </c>
      <c r="AA33" s="22">
        <v>1423268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-2559386</v>
      </c>
      <c r="D35" s="18"/>
      <c r="E35" s="19">
        <v>-2840872</v>
      </c>
      <c r="F35" s="20">
        <v>-2840872</v>
      </c>
      <c r="G35" s="20"/>
      <c r="H35" s="20"/>
      <c r="I35" s="20"/>
      <c r="J35" s="20"/>
      <c r="K35" s="20"/>
      <c r="L35" s="20"/>
      <c r="M35" s="20">
        <v>-1381974</v>
      </c>
      <c r="N35" s="20">
        <v>-1381974</v>
      </c>
      <c r="O35" s="20"/>
      <c r="P35" s="20"/>
      <c r="Q35" s="20"/>
      <c r="R35" s="20"/>
      <c r="S35" s="20"/>
      <c r="T35" s="20"/>
      <c r="U35" s="20"/>
      <c r="V35" s="20"/>
      <c r="W35" s="20">
        <v>-1381974</v>
      </c>
      <c r="X35" s="20">
        <v>-1420436</v>
      </c>
      <c r="Y35" s="20">
        <v>38462</v>
      </c>
      <c r="Z35" s="21">
        <v>-2.7077601525165513</v>
      </c>
      <c r="AA35" s="22">
        <v>-2840872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-1012070</v>
      </c>
      <c r="D36" s="26">
        <f>SUM(D31:D35)</f>
        <v>0</v>
      </c>
      <c r="E36" s="27">
        <f t="shared" si="2"/>
        <v>11482396</v>
      </c>
      <c r="F36" s="28">
        <f t="shared" si="2"/>
        <v>11482396</v>
      </c>
      <c r="G36" s="28">
        <f t="shared" si="2"/>
        <v>68080</v>
      </c>
      <c r="H36" s="28">
        <f t="shared" si="2"/>
        <v>62023</v>
      </c>
      <c r="I36" s="28">
        <f t="shared" si="2"/>
        <v>143639</v>
      </c>
      <c r="J36" s="28">
        <f t="shared" si="2"/>
        <v>273742</v>
      </c>
      <c r="K36" s="28">
        <f t="shared" si="2"/>
        <v>301576</v>
      </c>
      <c r="L36" s="28">
        <f t="shared" si="2"/>
        <v>-138101</v>
      </c>
      <c r="M36" s="28">
        <f t="shared" si="2"/>
        <v>-1366529</v>
      </c>
      <c r="N36" s="28">
        <f t="shared" si="2"/>
        <v>-1203054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-929312</v>
      </c>
      <c r="X36" s="28">
        <f t="shared" si="2"/>
        <v>-708074</v>
      </c>
      <c r="Y36" s="28">
        <f t="shared" si="2"/>
        <v>-221238</v>
      </c>
      <c r="Z36" s="29">
        <f>+IF(X36&lt;&gt;0,+(Y36/X36)*100,0)</f>
        <v>31.245039360292854</v>
      </c>
      <c r="AA36" s="30">
        <f>SUM(AA31:AA35)</f>
        <v>11482396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119026238</v>
      </c>
      <c r="D38" s="32">
        <f>+D17+D27+D36</f>
        <v>0</v>
      </c>
      <c r="E38" s="33">
        <f t="shared" si="3"/>
        <v>21632961</v>
      </c>
      <c r="F38" s="2">
        <f t="shared" si="3"/>
        <v>16083597</v>
      </c>
      <c r="G38" s="2">
        <f t="shared" si="3"/>
        <v>51092066</v>
      </c>
      <c r="H38" s="2">
        <f t="shared" si="3"/>
        <v>-11525578</v>
      </c>
      <c r="I38" s="2">
        <f t="shared" si="3"/>
        <v>-13099160</v>
      </c>
      <c r="J38" s="2">
        <f t="shared" si="3"/>
        <v>26467328</v>
      </c>
      <c r="K38" s="2">
        <f t="shared" si="3"/>
        <v>13938376</v>
      </c>
      <c r="L38" s="2">
        <f t="shared" si="3"/>
        <v>9509329</v>
      </c>
      <c r="M38" s="2">
        <f t="shared" si="3"/>
        <v>13857608</v>
      </c>
      <c r="N38" s="2">
        <f t="shared" si="3"/>
        <v>37305313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63772641</v>
      </c>
      <c r="X38" s="2">
        <f t="shared" si="3"/>
        <v>24742922</v>
      </c>
      <c r="Y38" s="2">
        <f t="shared" si="3"/>
        <v>39029719</v>
      </c>
      <c r="Z38" s="34">
        <f>+IF(X38&lt;&gt;0,+(Y38/X38)*100,0)</f>
        <v>157.74094506703776</v>
      </c>
      <c r="AA38" s="35">
        <f>+AA17+AA27+AA36</f>
        <v>16083597</v>
      </c>
    </row>
    <row r="39" spans="1:27" ht="13.5" x14ac:dyDescent="0.25">
      <c r="A39" s="23" t="s">
        <v>61</v>
      </c>
      <c r="B39" s="17"/>
      <c r="C39" s="32">
        <v>488501821</v>
      </c>
      <c r="D39" s="32"/>
      <c r="E39" s="33">
        <v>499262905</v>
      </c>
      <c r="F39" s="2">
        <v>608002883</v>
      </c>
      <c r="G39" s="2">
        <v>608002883</v>
      </c>
      <c r="H39" s="2">
        <f>+G40+H60</f>
        <v>659094949</v>
      </c>
      <c r="I39" s="2">
        <f>+H40+I60</f>
        <v>647569371</v>
      </c>
      <c r="J39" s="2">
        <f>+G39</f>
        <v>608002883</v>
      </c>
      <c r="K39" s="2">
        <f>+I40+K60</f>
        <v>634470211</v>
      </c>
      <c r="L39" s="2">
        <f>+K40+L60</f>
        <v>648408587</v>
      </c>
      <c r="M39" s="2">
        <f>+L40+M60</f>
        <v>657917916</v>
      </c>
      <c r="N39" s="2">
        <f>+K39</f>
        <v>634470211</v>
      </c>
      <c r="O39" s="2">
        <f>+M40+O60</f>
        <v>671775524</v>
      </c>
      <c r="P39" s="2">
        <f>+O40+P60</f>
        <v>671775524</v>
      </c>
      <c r="Q39" s="2">
        <f>+P40+Q60</f>
        <v>671775524</v>
      </c>
      <c r="R39" s="2">
        <f>+O39</f>
        <v>671775524</v>
      </c>
      <c r="S39" s="2">
        <f>+Q40+S60</f>
        <v>671775524</v>
      </c>
      <c r="T39" s="2">
        <f>+S40+T60</f>
        <v>671775524</v>
      </c>
      <c r="U39" s="2">
        <f>+T40+U60</f>
        <v>671775524</v>
      </c>
      <c r="V39" s="2">
        <f>+S39</f>
        <v>671775524</v>
      </c>
      <c r="W39" s="2">
        <f>+G39</f>
        <v>608002883</v>
      </c>
      <c r="X39" s="2">
        <v>608002883</v>
      </c>
      <c r="Y39" s="2">
        <f>+W39-X39</f>
        <v>0</v>
      </c>
      <c r="Z39" s="34">
        <f>+IF(X39&lt;&gt;0,+(Y39/X39)*100,0)</f>
        <v>0</v>
      </c>
      <c r="AA39" s="35">
        <v>608002883</v>
      </c>
    </row>
    <row r="40" spans="1:27" ht="13.5" x14ac:dyDescent="0.25">
      <c r="A40" s="41" t="s">
        <v>63</v>
      </c>
      <c r="B40" s="42" t="s">
        <v>62</v>
      </c>
      <c r="C40" s="43">
        <f>+C38+C39</f>
        <v>607528059</v>
      </c>
      <c r="D40" s="43">
        <f t="shared" ref="D40:AA40" si="4">+D38+D39</f>
        <v>0</v>
      </c>
      <c r="E40" s="44">
        <f t="shared" si="4"/>
        <v>520895866</v>
      </c>
      <c r="F40" s="45">
        <f t="shared" si="4"/>
        <v>624086480</v>
      </c>
      <c r="G40" s="45">
        <f t="shared" si="4"/>
        <v>659094949</v>
      </c>
      <c r="H40" s="45">
        <f t="shared" si="4"/>
        <v>647569371</v>
      </c>
      <c r="I40" s="45">
        <f t="shared" si="4"/>
        <v>634470211</v>
      </c>
      <c r="J40" s="45">
        <f>+I40</f>
        <v>634470211</v>
      </c>
      <c r="K40" s="45">
        <f t="shared" si="4"/>
        <v>648408587</v>
      </c>
      <c r="L40" s="45">
        <f t="shared" si="4"/>
        <v>657917916</v>
      </c>
      <c r="M40" s="45">
        <f t="shared" si="4"/>
        <v>671775524</v>
      </c>
      <c r="N40" s="45">
        <f>+M40</f>
        <v>671775524</v>
      </c>
      <c r="O40" s="45">
        <f t="shared" si="4"/>
        <v>671775524</v>
      </c>
      <c r="P40" s="45">
        <f t="shared" si="4"/>
        <v>671775524</v>
      </c>
      <c r="Q40" s="45">
        <f t="shared" si="4"/>
        <v>671775524</v>
      </c>
      <c r="R40" s="45">
        <f>+Q40</f>
        <v>671775524</v>
      </c>
      <c r="S40" s="45">
        <f t="shared" si="4"/>
        <v>671775524</v>
      </c>
      <c r="T40" s="45">
        <f t="shared" si="4"/>
        <v>671775524</v>
      </c>
      <c r="U40" s="45">
        <f t="shared" si="4"/>
        <v>671775524</v>
      </c>
      <c r="V40" s="45">
        <f>+U40</f>
        <v>671775524</v>
      </c>
      <c r="W40" s="45">
        <f>+V40</f>
        <v>671775524</v>
      </c>
      <c r="X40" s="45">
        <f t="shared" si="4"/>
        <v>632745805</v>
      </c>
      <c r="Y40" s="45">
        <f t="shared" si="4"/>
        <v>39029719</v>
      </c>
      <c r="Z40" s="46">
        <f>+IF(X40&lt;&gt;0,+(Y40/X40)*100,0)</f>
        <v>6.168309405069861</v>
      </c>
      <c r="AA40" s="47">
        <f t="shared" si="4"/>
        <v>624086480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608002883</v>
      </c>
      <c r="J60">
        <v>608002883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291694458</v>
      </c>
      <c r="D7" s="18"/>
      <c r="E7" s="19"/>
      <c r="F7" s="20"/>
      <c r="G7" s="20">
        <v>24747759</v>
      </c>
      <c r="H7" s="20">
        <v>27902769</v>
      </c>
      <c r="I7" s="20">
        <v>31286969</v>
      </c>
      <c r="J7" s="20">
        <v>83937497</v>
      </c>
      <c r="K7" s="20">
        <v>30607942</v>
      </c>
      <c r="L7" s="20">
        <v>28042666</v>
      </c>
      <c r="M7" s="20">
        <v>30470911</v>
      </c>
      <c r="N7" s="20">
        <v>89121519</v>
      </c>
      <c r="O7" s="20"/>
      <c r="P7" s="20"/>
      <c r="Q7" s="20"/>
      <c r="R7" s="20"/>
      <c r="S7" s="20"/>
      <c r="T7" s="20"/>
      <c r="U7" s="20"/>
      <c r="V7" s="20"/>
      <c r="W7" s="20">
        <v>173059016</v>
      </c>
      <c r="X7" s="20"/>
      <c r="Y7" s="20">
        <v>173059016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173706</v>
      </c>
      <c r="D8" s="18"/>
      <c r="E8" s="19"/>
      <c r="F8" s="20"/>
      <c r="G8" s="20">
        <v>20627</v>
      </c>
      <c r="H8" s="20">
        <v>55387</v>
      </c>
      <c r="I8" s="20">
        <v>15867</v>
      </c>
      <c r="J8" s="20">
        <v>91881</v>
      </c>
      <c r="K8" s="20">
        <v>37159</v>
      </c>
      <c r="L8" s="20">
        <v>831504</v>
      </c>
      <c r="M8" s="20">
        <v>280454</v>
      </c>
      <c r="N8" s="20">
        <v>1149117</v>
      </c>
      <c r="O8" s="20"/>
      <c r="P8" s="20"/>
      <c r="Q8" s="20"/>
      <c r="R8" s="20"/>
      <c r="S8" s="20"/>
      <c r="T8" s="20"/>
      <c r="U8" s="20"/>
      <c r="V8" s="20"/>
      <c r="W8" s="20">
        <v>1240998</v>
      </c>
      <c r="X8" s="20"/>
      <c r="Y8" s="20">
        <v>1240998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6381133</v>
      </c>
      <c r="D9" s="18"/>
      <c r="E9" s="19"/>
      <c r="F9" s="20"/>
      <c r="G9" s="20">
        <v>3057613</v>
      </c>
      <c r="H9" s="20"/>
      <c r="I9" s="20"/>
      <c r="J9" s="20">
        <v>3057613</v>
      </c>
      <c r="K9" s="20"/>
      <c r="L9" s="20">
        <v>680000</v>
      </c>
      <c r="M9" s="20">
        <v>2446101</v>
      </c>
      <c r="N9" s="20">
        <v>3126101</v>
      </c>
      <c r="O9" s="20"/>
      <c r="P9" s="20"/>
      <c r="Q9" s="20"/>
      <c r="R9" s="20"/>
      <c r="S9" s="20"/>
      <c r="T9" s="20"/>
      <c r="U9" s="20"/>
      <c r="V9" s="20"/>
      <c r="W9" s="20">
        <v>6183714</v>
      </c>
      <c r="X9" s="20"/>
      <c r="Y9" s="20">
        <v>6183714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-265381565</v>
      </c>
      <c r="D14" s="18"/>
      <c r="E14" s="19">
        <v>-356097452</v>
      </c>
      <c r="F14" s="20">
        <v>-333880869</v>
      </c>
      <c r="G14" s="20">
        <v>-463899</v>
      </c>
      <c r="H14" s="20">
        <v>-36956463</v>
      </c>
      <c r="I14" s="20">
        <v>-40328154</v>
      </c>
      <c r="J14" s="20">
        <v>-77748516</v>
      </c>
      <c r="K14" s="20">
        <v>-26307991</v>
      </c>
      <c r="L14" s="20">
        <v>-28580705</v>
      </c>
      <c r="M14" s="20">
        <v>-25457703</v>
      </c>
      <c r="N14" s="20">
        <v>-80346399</v>
      </c>
      <c r="O14" s="20"/>
      <c r="P14" s="20"/>
      <c r="Q14" s="20"/>
      <c r="R14" s="20"/>
      <c r="S14" s="20"/>
      <c r="T14" s="20"/>
      <c r="U14" s="20"/>
      <c r="V14" s="20"/>
      <c r="W14" s="20">
        <v>-158094915</v>
      </c>
      <c r="X14" s="20">
        <v>-166940436</v>
      </c>
      <c r="Y14" s="20">
        <v>8845521</v>
      </c>
      <c r="Z14" s="21">
        <v>-5.2986090200459284</v>
      </c>
      <c r="AA14" s="22">
        <v>-333880869</v>
      </c>
    </row>
    <row r="15" spans="1:27" ht="13.5" x14ac:dyDescent="0.25">
      <c r="A15" s="23" t="s">
        <v>43</v>
      </c>
      <c r="B15" s="17" t="s">
        <v>32</v>
      </c>
      <c r="C15" s="18">
        <v>-482283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-218307</v>
      </c>
      <c r="N15" s="20">
        <v>-218307</v>
      </c>
      <c r="O15" s="20"/>
      <c r="P15" s="20"/>
      <c r="Q15" s="20"/>
      <c r="R15" s="20"/>
      <c r="S15" s="20"/>
      <c r="T15" s="20"/>
      <c r="U15" s="20"/>
      <c r="V15" s="20"/>
      <c r="W15" s="20">
        <v>-218307</v>
      </c>
      <c r="X15" s="20"/>
      <c r="Y15" s="20">
        <v>-218307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32385449</v>
      </c>
      <c r="D17" s="26">
        <f>SUM(D6:D16)</f>
        <v>0</v>
      </c>
      <c r="E17" s="27">
        <f t="shared" si="0"/>
        <v>-356097452</v>
      </c>
      <c r="F17" s="28">
        <f t="shared" si="0"/>
        <v>-333880869</v>
      </c>
      <c r="G17" s="28">
        <f t="shared" si="0"/>
        <v>27362100</v>
      </c>
      <c r="H17" s="28">
        <f t="shared" si="0"/>
        <v>-8998307</v>
      </c>
      <c r="I17" s="28">
        <f t="shared" si="0"/>
        <v>-9025318</v>
      </c>
      <c r="J17" s="28">
        <f t="shared" si="0"/>
        <v>9338475</v>
      </c>
      <c r="K17" s="28">
        <f t="shared" si="0"/>
        <v>4337110</v>
      </c>
      <c r="L17" s="28">
        <f t="shared" si="0"/>
        <v>973465</v>
      </c>
      <c r="M17" s="28">
        <f t="shared" si="0"/>
        <v>7521456</v>
      </c>
      <c r="N17" s="28">
        <f t="shared" si="0"/>
        <v>12832031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22170506</v>
      </c>
      <c r="X17" s="28">
        <f t="shared" si="0"/>
        <v>-166940436</v>
      </c>
      <c r="Y17" s="28">
        <f t="shared" si="0"/>
        <v>189110942</v>
      </c>
      <c r="Z17" s="29">
        <f>+IF(X17&lt;&gt;0,+(Y17/X17)*100,0)</f>
        <v>-113.28048885651647</v>
      </c>
      <c r="AA17" s="30">
        <f>SUM(AA6:AA16)</f>
        <v>-333880869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-36106892</v>
      </c>
      <c r="D26" s="18"/>
      <c r="E26" s="19"/>
      <c r="F26" s="20"/>
      <c r="G26" s="20"/>
      <c r="H26" s="20"/>
      <c r="I26" s="20">
        <v>-1380616</v>
      </c>
      <c r="J26" s="20">
        <v>-1380616</v>
      </c>
      <c r="K26" s="20">
        <v>-784497</v>
      </c>
      <c r="L26" s="20">
        <v>-1367303</v>
      </c>
      <c r="M26" s="20">
        <v>-2200676</v>
      </c>
      <c r="N26" s="20">
        <v>-4352476</v>
      </c>
      <c r="O26" s="20"/>
      <c r="P26" s="20"/>
      <c r="Q26" s="20"/>
      <c r="R26" s="20"/>
      <c r="S26" s="20"/>
      <c r="T26" s="20"/>
      <c r="U26" s="20"/>
      <c r="V26" s="20"/>
      <c r="W26" s="20">
        <v>-5733092</v>
      </c>
      <c r="X26" s="20"/>
      <c r="Y26" s="20">
        <v>-5733092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-36106892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-1380616</v>
      </c>
      <c r="J27" s="28">
        <f t="shared" si="1"/>
        <v>-1380616</v>
      </c>
      <c r="K27" s="28">
        <f t="shared" si="1"/>
        <v>-784497</v>
      </c>
      <c r="L27" s="28">
        <f t="shared" si="1"/>
        <v>-1367303</v>
      </c>
      <c r="M27" s="28">
        <f t="shared" si="1"/>
        <v>-2200676</v>
      </c>
      <c r="N27" s="28">
        <f t="shared" si="1"/>
        <v>-4352476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-5733092</v>
      </c>
      <c r="X27" s="28">
        <f t="shared" si="1"/>
        <v>0</v>
      </c>
      <c r="Y27" s="28">
        <f t="shared" si="1"/>
        <v>-5733092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-3721443</v>
      </c>
      <c r="D38" s="32">
        <f>+D17+D27+D36</f>
        <v>0</v>
      </c>
      <c r="E38" s="33">
        <f t="shared" si="3"/>
        <v>-356097452</v>
      </c>
      <c r="F38" s="2">
        <f t="shared" si="3"/>
        <v>-333880869</v>
      </c>
      <c r="G38" s="2">
        <f t="shared" si="3"/>
        <v>27362100</v>
      </c>
      <c r="H38" s="2">
        <f t="shared" si="3"/>
        <v>-8998307</v>
      </c>
      <c r="I38" s="2">
        <f t="shared" si="3"/>
        <v>-10405934</v>
      </c>
      <c r="J38" s="2">
        <f t="shared" si="3"/>
        <v>7957859</v>
      </c>
      <c r="K38" s="2">
        <f t="shared" si="3"/>
        <v>3552613</v>
      </c>
      <c r="L38" s="2">
        <f t="shared" si="3"/>
        <v>-393838</v>
      </c>
      <c r="M38" s="2">
        <f t="shared" si="3"/>
        <v>5320780</v>
      </c>
      <c r="N38" s="2">
        <f t="shared" si="3"/>
        <v>8479555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16437414</v>
      </c>
      <c r="X38" s="2">
        <f t="shared" si="3"/>
        <v>-166940436</v>
      </c>
      <c r="Y38" s="2">
        <f t="shared" si="3"/>
        <v>183377850</v>
      </c>
      <c r="Z38" s="34">
        <f>+IF(X38&lt;&gt;0,+(Y38/X38)*100,0)</f>
        <v>-109.84627475155271</v>
      </c>
      <c r="AA38" s="35">
        <f>+AA17+AA27+AA36</f>
        <v>-333880869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27362100</v>
      </c>
      <c r="I39" s="2">
        <f>+H40+I60</f>
        <v>18363793</v>
      </c>
      <c r="J39" s="2">
        <f>+G39</f>
        <v>0</v>
      </c>
      <c r="K39" s="2">
        <f>+I40+K60</f>
        <v>7957859</v>
      </c>
      <c r="L39" s="2">
        <f>+K40+L60</f>
        <v>11510472</v>
      </c>
      <c r="M39" s="2">
        <f>+L40+M60</f>
        <v>11116634</v>
      </c>
      <c r="N39" s="2">
        <f>+K39</f>
        <v>7957859</v>
      </c>
      <c r="O39" s="2">
        <f>+M40+O60</f>
        <v>16437414</v>
      </c>
      <c r="P39" s="2">
        <f>+O40+P60</f>
        <v>16437414</v>
      </c>
      <c r="Q39" s="2">
        <f>+P40+Q60</f>
        <v>16437414</v>
      </c>
      <c r="R39" s="2">
        <f>+O39</f>
        <v>16437414</v>
      </c>
      <c r="S39" s="2">
        <f>+Q40+S60</f>
        <v>16437414</v>
      </c>
      <c r="T39" s="2">
        <f>+S40+T60</f>
        <v>16437414</v>
      </c>
      <c r="U39" s="2">
        <f>+T40+U60</f>
        <v>16437414</v>
      </c>
      <c r="V39" s="2">
        <f>+S39</f>
        <v>16437414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-3721443</v>
      </c>
      <c r="D40" s="43">
        <f t="shared" ref="D40:AA40" si="4">+D38+D39</f>
        <v>0</v>
      </c>
      <c r="E40" s="44">
        <f t="shared" si="4"/>
        <v>-356097452</v>
      </c>
      <c r="F40" s="45">
        <f t="shared" si="4"/>
        <v>-333880869</v>
      </c>
      <c r="G40" s="45">
        <f t="shared" si="4"/>
        <v>27362100</v>
      </c>
      <c r="H40" s="45">
        <f t="shared" si="4"/>
        <v>18363793</v>
      </c>
      <c r="I40" s="45">
        <f t="shared" si="4"/>
        <v>7957859</v>
      </c>
      <c r="J40" s="45">
        <f>+I40</f>
        <v>7957859</v>
      </c>
      <c r="K40" s="45">
        <f t="shared" si="4"/>
        <v>11510472</v>
      </c>
      <c r="L40" s="45">
        <f t="shared" si="4"/>
        <v>11116634</v>
      </c>
      <c r="M40" s="45">
        <f t="shared" si="4"/>
        <v>16437414</v>
      </c>
      <c r="N40" s="45">
        <f>+M40</f>
        <v>16437414</v>
      </c>
      <c r="O40" s="45">
        <f t="shared" si="4"/>
        <v>16437414</v>
      </c>
      <c r="P40" s="45">
        <f t="shared" si="4"/>
        <v>16437414</v>
      </c>
      <c r="Q40" s="45">
        <f t="shared" si="4"/>
        <v>16437414</v>
      </c>
      <c r="R40" s="45">
        <f>+Q40</f>
        <v>16437414</v>
      </c>
      <c r="S40" s="45">
        <f t="shared" si="4"/>
        <v>16437414</v>
      </c>
      <c r="T40" s="45">
        <f t="shared" si="4"/>
        <v>16437414</v>
      </c>
      <c r="U40" s="45">
        <f t="shared" si="4"/>
        <v>16437414</v>
      </c>
      <c r="V40" s="45">
        <f>+U40</f>
        <v>16437414</v>
      </c>
      <c r="W40" s="45">
        <f>+V40</f>
        <v>16437414</v>
      </c>
      <c r="X40" s="45">
        <f t="shared" si="4"/>
        <v>-166940436</v>
      </c>
      <c r="Y40" s="45">
        <f t="shared" si="4"/>
        <v>183377850</v>
      </c>
      <c r="Z40" s="46">
        <f>+IF(X40&lt;&gt;0,+(Y40/X40)*100,0)</f>
        <v>-109.84627475155271</v>
      </c>
      <c r="AA40" s="47">
        <f t="shared" si="4"/>
        <v>-333880869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58175792</v>
      </c>
      <c r="D7" s="18"/>
      <c r="E7" s="19"/>
      <c r="F7" s="20"/>
      <c r="G7" s="20">
        <v>6053554</v>
      </c>
      <c r="H7" s="20">
        <v>5850745</v>
      </c>
      <c r="I7" s="20">
        <v>602586</v>
      </c>
      <c r="J7" s="20">
        <v>12506885</v>
      </c>
      <c r="K7" s="20">
        <v>112278</v>
      </c>
      <c r="L7" s="20">
        <v>82288</v>
      </c>
      <c r="M7" s="20">
        <v>65340</v>
      </c>
      <c r="N7" s="20">
        <v>259906</v>
      </c>
      <c r="O7" s="20"/>
      <c r="P7" s="20"/>
      <c r="Q7" s="20"/>
      <c r="R7" s="20"/>
      <c r="S7" s="20"/>
      <c r="T7" s="20"/>
      <c r="U7" s="20"/>
      <c r="V7" s="20"/>
      <c r="W7" s="20">
        <v>12766791</v>
      </c>
      <c r="X7" s="20"/>
      <c r="Y7" s="20">
        <v>12766791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-328318503</v>
      </c>
      <c r="D14" s="18"/>
      <c r="E14" s="19"/>
      <c r="F14" s="20"/>
      <c r="G14" s="20">
        <v>-749097</v>
      </c>
      <c r="H14" s="20">
        <v>-39283513</v>
      </c>
      <c r="I14" s="20">
        <v>-38809019</v>
      </c>
      <c r="J14" s="20">
        <v>-78841629</v>
      </c>
      <c r="K14" s="20">
        <v>-20622699</v>
      </c>
      <c r="L14" s="20">
        <v>-19035755</v>
      </c>
      <c r="M14" s="20">
        <v>-23326990</v>
      </c>
      <c r="N14" s="20">
        <v>-62985444</v>
      </c>
      <c r="O14" s="20"/>
      <c r="P14" s="20"/>
      <c r="Q14" s="20"/>
      <c r="R14" s="20"/>
      <c r="S14" s="20"/>
      <c r="T14" s="20"/>
      <c r="U14" s="20"/>
      <c r="V14" s="20"/>
      <c r="W14" s="20">
        <v>-141827073</v>
      </c>
      <c r="X14" s="20"/>
      <c r="Y14" s="20">
        <v>-141827073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-270142711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5304457</v>
      </c>
      <c r="H17" s="28">
        <f t="shared" si="0"/>
        <v>-33432768</v>
      </c>
      <c r="I17" s="28">
        <f t="shared" si="0"/>
        <v>-38206433</v>
      </c>
      <c r="J17" s="28">
        <f t="shared" si="0"/>
        <v>-66334744</v>
      </c>
      <c r="K17" s="28">
        <f t="shared" si="0"/>
        <v>-20510421</v>
      </c>
      <c r="L17" s="28">
        <f t="shared" si="0"/>
        <v>-18953467</v>
      </c>
      <c r="M17" s="28">
        <f t="shared" si="0"/>
        <v>-23261650</v>
      </c>
      <c r="N17" s="28">
        <f t="shared" si="0"/>
        <v>-62725538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-129060282</v>
      </c>
      <c r="X17" s="28">
        <f t="shared" si="0"/>
        <v>0</v>
      </c>
      <c r="Y17" s="28">
        <f t="shared" si="0"/>
        <v>-129060282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-3773212</v>
      </c>
      <c r="D26" s="18"/>
      <c r="E26" s="19">
        <v>-6491304</v>
      </c>
      <c r="F26" s="20">
        <v>-7047774</v>
      </c>
      <c r="G26" s="20"/>
      <c r="H26" s="20">
        <v>-1940228</v>
      </c>
      <c r="I26" s="20"/>
      <c r="J26" s="20">
        <v>-1940228</v>
      </c>
      <c r="K26" s="20"/>
      <c r="L26" s="20">
        <v>-423991</v>
      </c>
      <c r="M26" s="20">
        <v>-264034</v>
      </c>
      <c r="N26" s="20">
        <v>-688025</v>
      </c>
      <c r="O26" s="20"/>
      <c r="P26" s="20"/>
      <c r="Q26" s="20"/>
      <c r="R26" s="20"/>
      <c r="S26" s="20"/>
      <c r="T26" s="20"/>
      <c r="U26" s="20"/>
      <c r="V26" s="20"/>
      <c r="W26" s="20">
        <v>-2628253</v>
      </c>
      <c r="X26" s="20">
        <v>-1778234</v>
      </c>
      <c r="Y26" s="20">
        <v>-850019</v>
      </c>
      <c r="Z26" s="21">
        <v>47.80130174094073</v>
      </c>
      <c r="AA26" s="22">
        <v>-7047774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-3773212</v>
      </c>
      <c r="D27" s="26">
        <f>SUM(D21:D26)</f>
        <v>0</v>
      </c>
      <c r="E27" s="27">
        <f t="shared" si="1"/>
        <v>-6491304</v>
      </c>
      <c r="F27" s="28">
        <f t="shared" si="1"/>
        <v>-7047774</v>
      </c>
      <c r="G27" s="28">
        <f t="shared" si="1"/>
        <v>0</v>
      </c>
      <c r="H27" s="28">
        <f t="shared" si="1"/>
        <v>-1940228</v>
      </c>
      <c r="I27" s="28">
        <f t="shared" si="1"/>
        <v>0</v>
      </c>
      <c r="J27" s="28">
        <f t="shared" si="1"/>
        <v>-1940228</v>
      </c>
      <c r="K27" s="28">
        <f t="shared" si="1"/>
        <v>0</v>
      </c>
      <c r="L27" s="28">
        <f t="shared" si="1"/>
        <v>-423991</v>
      </c>
      <c r="M27" s="28">
        <f t="shared" si="1"/>
        <v>-264034</v>
      </c>
      <c r="N27" s="28">
        <f t="shared" si="1"/>
        <v>-688025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-2628253</v>
      </c>
      <c r="X27" s="28">
        <f t="shared" si="1"/>
        <v>-1778234</v>
      </c>
      <c r="Y27" s="28">
        <f t="shared" si="1"/>
        <v>-850019</v>
      </c>
      <c r="Z27" s="29">
        <f>+IF(X27&lt;&gt;0,+(Y27/X27)*100,0)</f>
        <v>47.80130174094073</v>
      </c>
      <c r="AA27" s="30">
        <f>SUM(AA21:AA26)</f>
        <v>-7047774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-273915923</v>
      </c>
      <c r="D38" s="32">
        <f>+D17+D27+D36</f>
        <v>0</v>
      </c>
      <c r="E38" s="33">
        <f t="shared" si="3"/>
        <v>-6491304</v>
      </c>
      <c r="F38" s="2">
        <f t="shared" si="3"/>
        <v>-7047774</v>
      </c>
      <c r="G38" s="2">
        <f t="shared" si="3"/>
        <v>5304457</v>
      </c>
      <c r="H38" s="2">
        <f t="shared" si="3"/>
        <v>-35372996</v>
      </c>
      <c r="I38" s="2">
        <f t="shared" si="3"/>
        <v>-38206433</v>
      </c>
      <c r="J38" s="2">
        <f t="shared" si="3"/>
        <v>-68274972</v>
      </c>
      <c r="K38" s="2">
        <f t="shared" si="3"/>
        <v>-20510421</v>
      </c>
      <c r="L38" s="2">
        <f t="shared" si="3"/>
        <v>-19377458</v>
      </c>
      <c r="M38" s="2">
        <f t="shared" si="3"/>
        <v>-23525684</v>
      </c>
      <c r="N38" s="2">
        <f t="shared" si="3"/>
        <v>-63413563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-131688535</v>
      </c>
      <c r="X38" s="2">
        <f t="shared" si="3"/>
        <v>-1778234</v>
      </c>
      <c r="Y38" s="2">
        <f t="shared" si="3"/>
        <v>-129910301</v>
      </c>
      <c r="Z38" s="34">
        <f>+IF(X38&lt;&gt;0,+(Y38/X38)*100,0)</f>
        <v>7305.5796368756874</v>
      </c>
      <c r="AA38" s="35">
        <f>+AA17+AA27+AA36</f>
        <v>-7047774</v>
      </c>
    </row>
    <row r="39" spans="1:27" ht="13.5" x14ac:dyDescent="0.25">
      <c r="A39" s="23" t="s">
        <v>61</v>
      </c>
      <c r="B39" s="17"/>
      <c r="C39" s="32">
        <v>61426679</v>
      </c>
      <c r="D39" s="32"/>
      <c r="E39" s="33"/>
      <c r="F39" s="2"/>
      <c r="G39" s="2"/>
      <c r="H39" s="2">
        <f>+G40+H60</f>
        <v>5304457</v>
      </c>
      <c r="I39" s="2">
        <f>+H40+I60</f>
        <v>-242503433</v>
      </c>
      <c r="J39" s="2">
        <f>+G39</f>
        <v>0</v>
      </c>
      <c r="K39" s="2">
        <f>+I40+K60</f>
        <v>-280709866</v>
      </c>
      <c r="L39" s="2">
        <f>+K40+L60</f>
        <v>-301220287</v>
      </c>
      <c r="M39" s="2">
        <f>+L40+M60</f>
        <v>-320597745</v>
      </c>
      <c r="N39" s="2">
        <f>+K39</f>
        <v>-280709866</v>
      </c>
      <c r="O39" s="2">
        <f>+M40+O60</f>
        <v>-344123429</v>
      </c>
      <c r="P39" s="2">
        <f>+O40+P60</f>
        <v>-344123429</v>
      </c>
      <c r="Q39" s="2">
        <f>+P40+Q60</f>
        <v>-344123429</v>
      </c>
      <c r="R39" s="2">
        <f>+O39</f>
        <v>-344123429</v>
      </c>
      <c r="S39" s="2">
        <f>+Q40+S60</f>
        <v>-344123429</v>
      </c>
      <c r="T39" s="2">
        <f>+S40+T60</f>
        <v>-344123429</v>
      </c>
      <c r="U39" s="2">
        <f>+T40+U60</f>
        <v>-344123429</v>
      </c>
      <c r="V39" s="2">
        <f>+S39</f>
        <v>-344123429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-212489244</v>
      </c>
      <c r="D40" s="43">
        <f t="shared" ref="D40:AA40" si="4">+D38+D39</f>
        <v>0</v>
      </c>
      <c r="E40" s="44">
        <f t="shared" si="4"/>
        <v>-6491304</v>
      </c>
      <c r="F40" s="45">
        <f t="shared" si="4"/>
        <v>-7047774</v>
      </c>
      <c r="G40" s="45">
        <f t="shared" si="4"/>
        <v>5304457</v>
      </c>
      <c r="H40" s="45">
        <f t="shared" si="4"/>
        <v>-30068539</v>
      </c>
      <c r="I40" s="45">
        <f t="shared" si="4"/>
        <v>-280709866</v>
      </c>
      <c r="J40" s="45">
        <f>+I40</f>
        <v>-280709866</v>
      </c>
      <c r="K40" s="45">
        <f t="shared" si="4"/>
        <v>-301220287</v>
      </c>
      <c r="L40" s="45">
        <f t="shared" si="4"/>
        <v>-320597745</v>
      </c>
      <c r="M40" s="45">
        <f t="shared" si="4"/>
        <v>-344123429</v>
      </c>
      <c r="N40" s="45">
        <f>+M40</f>
        <v>-344123429</v>
      </c>
      <c r="O40" s="45">
        <f t="shared" si="4"/>
        <v>-344123429</v>
      </c>
      <c r="P40" s="45">
        <f t="shared" si="4"/>
        <v>-344123429</v>
      </c>
      <c r="Q40" s="45">
        <f t="shared" si="4"/>
        <v>-344123429</v>
      </c>
      <c r="R40" s="45">
        <f>+Q40</f>
        <v>-344123429</v>
      </c>
      <c r="S40" s="45">
        <f t="shared" si="4"/>
        <v>-344123429</v>
      </c>
      <c r="T40" s="45">
        <f t="shared" si="4"/>
        <v>-344123429</v>
      </c>
      <c r="U40" s="45">
        <f t="shared" si="4"/>
        <v>-344123429</v>
      </c>
      <c r="V40" s="45">
        <f>+U40</f>
        <v>-344123429</v>
      </c>
      <c r="W40" s="45">
        <f>+V40</f>
        <v>-344123429</v>
      </c>
      <c r="X40" s="45">
        <f t="shared" si="4"/>
        <v>-1778234</v>
      </c>
      <c r="Y40" s="45">
        <f t="shared" si="4"/>
        <v>-129910301</v>
      </c>
      <c r="Z40" s="46">
        <f>+IF(X40&lt;&gt;0,+(Y40/X40)*100,0)</f>
        <v>7305.5796368756874</v>
      </c>
      <c r="AA40" s="47">
        <f t="shared" si="4"/>
        <v>-7047774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-212434894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1028070757</v>
      </c>
      <c r="G7" s="20">
        <v>67038663</v>
      </c>
      <c r="H7" s="20">
        <v>86206578</v>
      </c>
      <c r="I7" s="20">
        <v>84101505</v>
      </c>
      <c r="J7" s="20">
        <v>237346746</v>
      </c>
      <c r="K7" s="20">
        <v>89713430</v>
      </c>
      <c r="L7" s="20">
        <v>78697763</v>
      </c>
      <c r="M7" s="20">
        <v>57546591</v>
      </c>
      <c r="N7" s="20">
        <v>225957784</v>
      </c>
      <c r="O7" s="20"/>
      <c r="P7" s="20"/>
      <c r="Q7" s="20"/>
      <c r="R7" s="20"/>
      <c r="S7" s="20"/>
      <c r="T7" s="20"/>
      <c r="U7" s="20"/>
      <c r="V7" s="20"/>
      <c r="W7" s="20">
        <v>463304530</v>
      </c>
      <c r="X7" s="20">
        <v>380118257</v>
      </c>
      <c r="Y7" s="20">
        <v>83186273</v>
      </c>
      <c r="Z7" s="21">
        <v>21.884314017571644</v>
      </c>
      <c r="AA7" s="22">
        <v>1028070757</v>
      </c>
    </row>
    <row r="8" spans="1:27" ht="13.5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2591503</v>
      </c>
      <c r="G8" s="20">
        <v>1567</v>
      </c>
      <c r="H8" s="20">
        <v>435</v>
      </c>
      <c r="I8" s="20">
        <v>6257</v>
      </c>
      <c r="J8" s="20">
        <v>8259</v>
      </c>
      <c r="K8" s="20">
        <v>6725</v>
      </c>
      <c r="L8" s="20">
        <v>8470</v>
      </c>
      <c r="M8" s="20">
        <v>13708</v>
      </c>
      <c r="N8" s="20">
        <v>28903</v>
      </c>
      <c r="O8" s="20"/>
      <c r="P8" s="20"/>
      <c r="Q8" s="20"/>
      <c r="R8" s="20"/>
      <c r="S8" s="20"/>
      <c r="T8" s="20"/>
      <c r="U8" s="20"/>
      <c r="V8" s="20"/>
      <c r="W8" s="20">
        <v>37162</v>
      </c>
      <c r="X8" s="20">
        <v>305773</v>
      </c>
      <c r="Y8" s="20">
        <v>-268611</v>
      </c>
      <c r="Z8" s="21">
        <v>-87.846539753346448</v>
      </c>
      <c r="AA8" s="22">
        <v>2591503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75242183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26383564</v>
      </c>
      <c r="Y9" s="20">
        <v>-26383564</v>
      </c>
      <c r="Z9" s="21">
        <v>-100</v>
      </c>
      <c r="AA9" s="22">
        <v>75242183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-934055406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>
        <v>-9079947</v>
      </c>
      <c r="L14" s="20">
        <v>-100617655</v>
      </c>
      <c r="M14" s="20">
        <v>-48774997</v>
      </c>
      <c r="N14" s="20">
        <v>-158472599</v>
      </c>
      <c r="O14" s="20"/>
      <c r="P14" s="20"/>
      <c r="Q14" s="20"/>
      <c r="R14" s="20"/>
      <c r="S14" s="20"/>
      <c r="T14" s="20"/>
      <c r="U14" s="20"/>
      <c r="V14" s="20"/>
      <c r="W14" s="20">
        <v>-407470888</v>
      </c>
      <c r="X14" s="20">
        <v>-359781212</v>
      </c>
      <c r="Y14" s="20">
        <v>-47689676</v>
      </c>
      <c r="Z14" s="21">
        <v>13.255187989082653</v>
      </c>
      <c r="AA14" s="22">
        <v>-934055406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-3424064</v>
      </c>
      <c r="Y15" s="20">
        <v>3424064</v>
      </c>
      <c r="Z15" s="21">
        <v>-100</v>
      </c>
      <c r="AA15" s="22">
        <v>-6848131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165000906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80640208</v>
      </c>
      <c r="L17" s="28">
        <f t="shared" si="0"/>
        <v>-21911422</v>
      </c>
      <c r="M17" s="28">
        <f t="shared" si="0"/>
        <v>8785302</v>
      </c>
      <c r="N17" s="28">
        <f t="shared" si="0"/>
        <v>67514088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55870804</v>
      </c>
      <c r="X17" s="28">
        <f t="shared" si="0"/>
        <v>43602318</v>
      </c>
      <c r="Y17" s="28">
        <f t="shared" si="0"/>
        <v>12268486</v>
      </c>
      <c r="Z17" s="29">
        <f>+IF(X17&lt;&gt;0,+(Y17/X17)*100,0)</f>
        <v>28.137233437910343</v>
      </c>
      <c r="AA17" s="30">
        <f>SUM(AA6:AA16)</f>
        <v>165000906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314433</v>
      </c>
      <c r="D23" s="40"/>
      <c r="E23" s="19">
        <v>-503889</v>
      </c>
      <c r="F23" s="20">
        <v>503889</v>
      </c>
      <c r="G23" s="36"/>
      <c r="H23" s="36"/>
      <c r="I23" s="36">
        <v>503889</v>
      </c>
      <c r="J23" s="20">
        <v>503889</v>
      </c>
      <c r="K23" s="36">
        <v>-503889</v>
      </c>
      <c r="L23" s="36"/>
      <c r="M23" s="20"/>
      <c r="N23" s="36">
        <v>-503889</v>
      </c>
      <c r="O23" s="36"/>
      <c r="P23" s="36"/>
      <c r="Q23" s="20"/>
      <c r="R23" s="36"/>
      <c r="S23" s="36"/>
      <c r="T23" s="20"/>
      <c r="U23" s="36"/>
      <c r="V23" s="36"/>
      <c r="W23" s="36"/>
      <c r="X23" s="20">
        <v>251945</v>
      </c>
      <c r="Y23" s="36">
        <v>-251945</v>
      </c>
      <c r="Z23" s="37">
        <v>-100</v>
      </c>
      <c r="AA23" s="38">
        <v>503889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>
        <v>-6014834</v>
      </c>
      <c r="L26" s="20">
        <v>-10474970</v>
      </c>
      <c r="M26" s="20">
        <v>-13878299</v>
      </c>
      <c r="N26" s="20">
        <v>-30368103</v>
      </c>
      <c r="O26" s="20"/>
      <c r="P26" s="20"/>
      <c r="Q26" s="20"/>
      <c r="R26" s="20"/>
      <c r="S26" s="20"/>
      <c r="T26" s="20"/>
      <c r="U26" s="20"/>
      <c r="V26" s="20"/>
      <c r="W26" s="20">
        <v>-54206240</v>
      </c>
      <c r="X26" s="20"/>
      <c r="Y26" s="20">
        <v>-54206240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-503889</v>
      </c>
      <c r="F27" s="28">
        <f t="shared" si="1"/>
        <v>503889</v>
      </c>
      <c r="G27" s="28">
        <f t="shared" si="1"/>
        <v>-17452046</v>
      </c>
      <c r="H27" s="28">
        <f t="shared" si="1"/>
        <v>-2247444</v>
      </c>
      <c r="I27" s="28">
        <f t="shared" si="1"/>
        <v>-3634758</v>
      </c>
      <c r="J27" s="28">
        <f t="shared" si="1"/>
        <v>-23334248</v>
      </c>
      <c r="K27" s="28">
        <f t="shared" si="1"/>
        <v>-6518723</v>
      </c>
      <c r="L27" s="28">
        <f t="shared" si="1"/>
        <v>-10474970</v>
      </c>
      <c r="M27" s="28">
        <f t="shared" si="1"/>
        <v>-13878299</v>
      </c>
      <c r="N27" s="28">
        <f t="shared" si="1"/>
        <v>-30871992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-54206240</v>
      </c>
      <c r="X27" s="28">
        <f t="shared" si="1"/>
        <v>251945</v>
      </c>
      <c r="Y27" s="28">
        <f t="shared" si="1"/>
        <v>-54458185</v>
      </c>
      <c r="Z27" s="29">
        <f>+IF(X27&lt;&gt;0,+(Y27/X27)*100,0)</f>
        <v>-21615.108456210681</v>
      </c>
      <c r="AA27" s="30">
        <f>SUM(AA21:AA26)</f>
        <v>503889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133363432</v>
      </c>
      <c r="F38" s="2">
        <f t="shared" si="3"/>
        <v>165504795</v>
      </c>
      <c r="G38" s="2">
        <f t="shared" si="3"/>
        <v>42910846</v>
      </c>
      <c r="H38" s="2">
        <f t="shared" si="3"/>
        <v>-68049599</v>
      </c>
      <c r="I38" s="2">
        <f t="shared" si="3"/>
        <v>-9838779</v>
      </c>
      <c r="J38" s="2">
        <f t="shared" si="3"/>
        <v>-34977532</v>
      </c>
      <c r="K38" s="2">
        <f t="shared" si="3"/>
        <v>74121485</v>
      </c>
      <c r="L38" s="2">
        <f t="shared" si="3"/>
        <v>-32386392</v>
      </c>
      <c r="M38" s="2">
        <f t="shared" si="3"/>
        <v>-5092997</v>
      </c>
      <c r="N38" s="2">
        <f t="shared" si="3"/>
        <v>36642096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1664564</v>
      </c>
      <c r="X38" s="2">
        <f t="shared" si="3"/>
        <v>43854263</v>
      </c>
      <c r="Y38" s="2">
        <f t="shared" si="3"/>
        <v>-42189699</v>
      </c>
      <c r="Z38" s="34">
        <f>+IF(X38&lt;&gt;0,+(Y38/X38)*100,0)</f>
        <v>-96.2043279578088</v>
      </c>
      <c r="AA38" s="35">
        <f>+AA17+AA27+AA36</f>
        <v>165504795</v>
      </c>
    </row>
    <row r="39" spans="1:27" ht="13.5" x14ac:dyDescent="0.25">
      <c r="A39" s="23" t="s">
        <v>61</v>
      </c>
      <c r="B39" s="17"/>
      <c r="C39" s="32">
        <v>175329958</v>
      </c>
      <c r="D39" s="32"/>
      <c r="E39" s="33"/>
      <c r="F39" s="2">
        <v>325026804</v>
      </c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290049274</v>
      </c>
      <c r="L39" s="2">
        <f>+K40+L60</f>
        <v>364170759</v>
      </c>
      <c r="M39" s="2">
        <f>+L40+M60</f>
        <v>331784367</v>
      </c>
      <c r="N39" s="2">
        <f>+K39</f>
        <v>290049274</v>
      </c>
      <c r="O39" s="2">
        <f>+M40+O60</f>
        <v>326691370</v>
      </c>
      <c r="P39" s="2">
        <f>+O40+P60</f>
        <v>326691370</v>
      </c>
      <c r="Q39" s="2">
        <f>+P40+Q60</f>
        <v>326691370</v>
      </c>
      <c r="R39" s="2">
        <f>+O39</f>
        <v>326691370</v>
      </c>
      <c r="S39" s="2">
        <f>+Q40+S60</f>
        <v>326691370</v>
      </c>
      <c r="T39" s="2">
        <f>+S40+T60</f>
        <v>326691370</v>
      </c>
      <c r="U39" s="2">
        <f>+T40+U60</f>
        <v>326691370</v>
      </c>
      <c r="V39" s="2">
        <f>+S39</f>
        <v>326691370</v>
      </c>
      <c r="W39" s="2">
        <f>+G39</f>
        <v>0</v>
      </c>
      <c r="X39" s="2">
        <v>325026804</v>
      </c>
      <c r="Y39" s="2">
        <f>+W39-X39</f>
        <v>-325026804</v>
      </c>
      <c r="Z39" s="34">
        <f>+IF(X39&lt;&gt;0,+(Y39/X39)*100,0)</f>
        <v>-100</v>
      </c>
      <c r="AA39" s="35">
        <v>325026804</v>
      </c>
    </row>
    <row r="40" spans="1:27" ht="13.5" x14ac:dyDescent="0.25">
      <c r="A40" s="41" t="s">
        <v>63</v>
      </c>
      <c r="B40" s="42" t="s">
        <v>62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133363432</v>
      </c>
      <c r="F40" s="45">
        <f t="shared" si="4"/>
        <v>490531599</v>
      </c>
      <c r="G40" s="45">
        <f t="shared" si="4"/>
        <v>42910846</v>
      </c>
      <c r="H40" s="45">
        <f t="shared" si="4"/>
        <v>-25138753</v>
      </c>
      <c r="I40" s="45">
        <f t="shared" si="4"/>
        <v>290049274</v>
      </c>
      <c r="J40" s="45">
        <f>+I40</f>
        <v>290049274</v>
      </c>
      <c r="K40" s="45">
        <f t="shared" si="4"/>
        <v>364170759</v>
      </c>
      <c r="L40" s="45">
        <f t="shared" si="4"/>
        <v>331784367</v>
      </c>
      <c r="M40" s="45">
        <f t="shared" si="4"/>
        <v>326691370</v>
      </c>
      <c r="N40" s="45">
        <f>+M40</f>
        <v>326691370</v>
      </c>
      <c r="O40" s="45">
        <f t="shared" si="4"/>
        <v>326691370</v>
      </c>
      <c r="P40" s="45">
        <f t="shared" si="4"/>
        <v>326691370</v>
      </c>
      <c r="Q40" s="45">
        <f t="shared" si="4"/>
        <v>326691370</v>
      </c>
      <c r="R40" s="45">
        <f>+Q40</f>
        <v>326691370</v>
      </c>
      <c r="S40" s="45">
        <f t="shared" si="4"/>
        <v>326691370</v>
      </c>
      <c r="T40" s="45">
        <f t="shared" si="4"/>
        <v>326691370</v>
      </c>
      <c r="U40" s="45">
        <f t="shared" si="4"/>
        <v>326691370</v>
      </c>
      <c r="V40" s="45">
        <f>+U40</f>
        <v>326691370</v>
      </c>
      <c r="W40" s="45">
        <f>+V40</f>
        <v>326691370</v>
      </c>
      <c r="X40" s="45">
        <f t="shared" si="4"/>
        <v>368881067</v>
      </c>
      <c r="Y40" s="45">
        <f t="shared" si="4"/>
        <v>-367216503</v>
      </c>
      <c r="Z40" s="46">
        <f>+IF(X40&lt;&gt;0,+(Y40/X40)*100,0)</f>
        <v>-99.548753202885308</v>
      </c>
      <c r="AA40" s="47">
        <f t="shared" si="4"/>
        <v>490531599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136997075</v>
      </c>
      <c r="D7" s="18"/>
      <c r="E7" s="19"/>
      <c r="F7" s="20"/>
      <c r="G7" s="20">
        <v>12236586</v>
      </c>
      <c r="H7" s="20">
        <v>16230749</v>
      </c>
      <c r="I7" s="20">
        <v>12757494</v>
      </c>
      <c r="J7" s="20">
        <v>41224829</v>
      </c>
      <c r="K7" s="20">
        <v>14347240</v>
      </c>
      <c r="L7" s="20">
        <v>12277738</v>
      </c>
      <c r="M7" s="20">
        <v>10963452</v>
      </c>
      <c r="N7" s="20">
        <v>37588430</v>
      </c>
      <c r="O7" s="20"/>
      <c r="P7" s="20"/>
      <c r="Q7" s="20"/>
      <c r="R7" s="20"/>
      <c r="S7" s="20"/>
      <c r="T7" s="20"/>
      <c r="U7" s="20"/>
      <c r="V7" s="20"/>
      <c r="W7" s="20">
        <v>78813259</v>
      </c>
      <c r="X7" s="20"/>
      <c r="Y7" s="20">
        <v>78813259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491958</v>
      </c>
      <c r="D8" s="18"/>
      <c r="E8" s="19">
        <v>1729350</v>
      </c>
      <c r="F8" s="20">
        <v>1729350</v>
      </c>
      <c r="G8" s="20">
        <v>2800</v>
      </c>
      <c r="H8" s="20">
        <v>15397</v>
      </c>
      <c r="I8" s="20">
        <v>12612</v>
      </c>
      <c r="J8" s="20">
        <v>30809</v>
      </c>
      <c r="K8" s="20">
        <v>5945</v>
      </c>
      <c r="L8" s="20">
        <v>5726</v>
      </c>
      <c r="M8" s="20">
        <v>1867</v>
      </c>
      <c r="N8" s="20">
        <v>13538</v>
      </c>
      <c r="O8" s="20"/>
      <c r="P8" s="20"/>
      <c r="Q8" s="20"/>
      <c r="R8" s="20"/>
      <c r="S8" s="20"/>
      <c r="T8" s="20"/>
      <c r="U8" s="20"/>
      <c r="V8" s="20"/>
      <c r="W8" s="20">
        <v>44347</v>
      </c>
      <c r="X8" s="20">
        <v>411800</v>
      </c>
      <c r="Y8" s="20">
        <v>-367453</v>
      </c>
      <c r="Z8" s="21">
        <v>-89.230937348227286</v>
      </c>
      <c r="AA8" s="22">
        <v>1729350</v>
      </c>
    </row>
    <row r="9" spans="1:27" ht="13.5" x14ac:dyDescent="0.25">
      <c r="A9" s="23" t="s">
        <v>37</v>
      </c>
      <c r="B9" s="17" t="s">
        <v>6</v>
      </c>
      <c r="C9" s="18">
        <v>8031200</v>
      </c>
      <c r="D9" s="18"/>
      <c r="E9" s="19">
        <v>8826300</v>
      </c>
      <c r="F9" s="20">
        <v>8826300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4413150</v>
      </c>
      <c r="Y9" s="20">
        <v>-4413150</v>
      </c>
      <c r="Z9" s="21">
        <v>-100</v>
      </c>
      <c r="AA9" s="22">
        <v>8826300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549622</v>
      </c>
      <c r="D14" s="18"/>
      <c r="E14" s="19"/>
      <c r="F14" s="20"/>
      <c r="G14" s="20">
        <v>-3935502</v>
      </c>
      <c r="H14" s="20">
        <v>-63999117</v>
      </c>
      <c r="I14" s="20">
        <v>-63779518</v>
      </c>
      <c r="J14" s="20">
        <v>-131714137</v>
      </c>
      <c r="K14" s="20">
        <v>-41504320</v>
      </c>
      <c r="L14" s="20">
        <v>-39480520</v>
      </c>
      <c r="M14" s="20">
        <v>-41802400</v>
      </c>
      <c r="N14" s="20">
        <v>-122787240</v>
      </c>
      <c r="O14" s="20"/>
      <c r="P14" s="20"/>
      <c r="Q14" s="20"/>
      <c r="R14" s="20"/>
      <c r="S14" s="20"/>
      <c r="T14" s="20"/>
      <c r="U14" s="20"/>
      <c r="V14" s="20"/>
      <c r="W14" s="20">
        <v>-254501377</v>
      </c>
      <c r="X14" s="20"/>
      <c r="Y14" s="20">
        <v>-254501377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146069855</v>
      </c>
      <c r="D17" s="26">
        <f>SUM(D6:D16)</f>
        <v>0</v>
      </c>
      <c r="E17" s="27">
        <f t="shared" si="0"/>
        <v>10555650</v>
      </c>
      <c r="F17" s="28">
        <f t="shared" si="0"/>
        <v>10555650</v>
      </c>
      <c r="G17" s="28">
        <f t="shared" si="0"/>
        <v>8303884</v>
      </c>
      <c r="H17" s="28">
        <f t="shared" si="0"/>
        <v>-47752971</v>
      </c>
      <c r="I17" s="28">
        <f t="shared" si="0"/>
        <v>-51009412</v>
      </c>
      <c r="J17" s="28">
        <f t="shared" si="0"/>
        <v>-90458499</v>
      </c>
      <c r="K17" s="28">
        <f t="shared" si="0"/>
        <v>-27151135</v>
      </c>
      <c r="L17" s="28">
        <f t="shared" si="0"/>
        <v>-27197056</v>
      </c>
      <c r="M17" s="28">
        <f t="shared" si="0"/>
        <v>-30837081</v>
      </c>
      <c r="N17" s="28">
        <f t="shared" si="0"/>
        <v>-85185272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-175643771</v>
      </c>
      <c r="X17" s="28">
        <f t="shared" si="0"/>
        <v>4824950</v>
      </c>
      <c r="Y17" s="28">
        <f t="shared" si="0"/>
        <v>-180468721</v>
      </c>
      <c r="Z17" s="29">
        <f>+IF(X17&lt;&gt;0,+(Y17/X17)*100,0)</f>
        <v>-3740.3231328822058</v>
      </c>
      <c r="AA17" s="30">
        <f>SUM(AA6:AA16)</f>
        <v>10555650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-18857383</v>
      </c>
      <c r="D26" s="18"/>
      <c r="E26" s="19">
        <v>-41418000</v>
      </c>
      <c r="F26" s="20">
        <v>-41418000</v>
      </c>
      <c r="G26" s="20"/>
      <c r="H26" s="20"/>
      <c r="I26" s="20"/>
      <c r="J26" s="20"/>
      <c r="K26" s="20">
        <v>-5234473</v>
      </c>
      <c r="L26" s="20">
        <v>-309406</v>
      </c>
      <c r="M26" s="20">
        <v>-5468164</v>
      </c>
      <c r="N26" s="20">
        <v>-11012043</v>
      </c>
      <c r="O26" s="20"/>
      <c r="P26" s="20"/>
      <c r="Q26" s="20"/>
      <c r="R26" s="20"/>
      <c r="S26" s="20"/>
      <c r="T26" s="20"/>
      <c r="U26" s="20"/>
      <c r="V26" s="20"/>
      <c r="W26" s="20">
        <v>-11012043</v>
      </c>
      <c r="X26" s="20">
        <v>-23760000</v>
      </c>
      <c r="Y26" s="20">
        <v>12747957</v>
      </c>
      <c r="Z26" s="21">
        <v>-53.653017676767675</v>
      </c>
      <c r="AA26" s="22">
        <v>-41418000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-18857383</v>
      </c>
      <c r="D27" s="26">
        <f>SUM(D21:D26)</f>
        <v>0</v>
      </c>
      <c r="E27" s="27">
        <f t="shared" si="1"/>
        <v>-41418000</v>
      </c>
      <c r="F27" s="28">
        <f t="shared" si="1"/>
        <v>-41418000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-5234473</v>
      </c>
      <c r="L27" s="28">
        <f t="shared" si="1"/>
        <v>-309406</v>
      </c>
      <c r="M27" s="28">
        <f t="shared" si="1"/>
        <v>-5468164</v>
      </c>
      <c r="N27" s="28">
        <f t="shared" si="1"/>
        <v>-11012043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-11012043</v>
      </c>
      <c r="X27" s="28">
        <f t="shared" si="1"/>
        <v>-23760000</v>
      </c>
      <c r="Y27" s="28">
        <f t="shared" si="1"/>
        <v>12747957</v>
      </c>
      <c r="Z27" s="29">
        <f>+IF(X27&lt;&gt;0,+(Y27/X27)*100,0)</f>
        <v>-53.653017676767675</v>
      </c>
      <c r="AA27" s="30">
        <f>SUM(AA21:AA26)</f>
        <v>-41418000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127212472</v>
      </c>
      <c r="D38" s="32">
        <f>+D17+D27+D36</f>
        <v>0</v>
      </c>
      <c r="E38" s="33">
        <f t="shared" si="3"/>
        <v>-30862350</v>
      </c>
      <c r="F38" s="2">
        <f t="shared" si="3"/>
        <v>-30862350</v>
      </c>
      <c r="G38" s="2">
        <f t="shared" si="3"/>
        <v>8303884</v>
      </c>
      <c r="H38" s="2">
        <f t="shared" si="3"/>
        <v>-47752971</v>
      </c>
      <c r="I38" s="2">
        <f t="shared" si="3"/>
        <v>-51009412</v>
      </c>
      <c r="J38" s="2">
        <f t="shared" si="3"/>
        <v>-90458499</v>
      </c>
      <c r="K38" s="2">
        <f t="shared" si="3"/>
        <v>-32385608</v>
      </c>
      <c r="L38" s="2">
        <f t="shared" si="3"/>
        <v>-27506462</v>
      </c>
      <c r="M38" s="2">
        <f t="shared" si="3"/>
        <v>-36305245</v>
      </c>
      <c r="N38" s="2">
        <f t="shared" si="3"/>
        <v>-96197315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-186655814</v>
      </c>
      <c r="X38" s="2">
        <f t="shared" si="3"/>
        <v>-18935050</v>
      </c>
      <c r="Y38" s="2">
        <f t="shared" si="3"/>
        <v>-167720764</v>
      </c>
      <c r="Z38" s="34">
        <f>+IF(X38&lt;&gt;0,+(Y38/X38)*100,0)</f>
        <v>885.76879385055759</v>
      </c>
      <c r="AA38" s="35">
        <f>+AA17+AA27+AA36</f>
        <v>-30862350</v>
      </c>
    </row>
    <row r="39" spans="1:27" ht="13.5" x14ac:dyDescent="0.25">
      <c r="A39" s="23" t="s">
        <v>61</v>
      </c>
      <c r="B39" s="17"/>
      <c r="C39" s="32">
        <v>147753385</v>
      </c>
      <c r="D39" s="32"/>
      <c r="E39" s="33"/>
      <c r="F39" s="2"/>
      <c r="G39" s="2"/>
      <c r="H39" s="2">
        <f>+G40+H60</f>
        <v>8303884</v>
      </c>
      <c r="I39" s="2">
        <f>+H40+I60</f>
        <v>-39449087</v>
      </c>
      <c r="J39" s="2">
        <f>+G39</f>
        <v>0</v>
      </c>
      <c r="K39" s="2">
        <f>+I40+K60</f>
        <v>-266562933</v>
      </c>
      <c r="L39" s="2">
        <f>+K40+L60</f>
        <v>-298948541</v>
      </c>
      <c r="M39" s="2">
        <f>+L40+M60</f>
        <v>-326455003</v>
      </c>
      <c r="N39" s="2">
        <f>+K39</f>
        <v>-266562933</v>
      </c>
      <c r="O39" s="2">
        <f>+M40+O60</f>
        <v>-362760248</v>
      </c>
      <c r="P39" s="2">
        <f>+O40+P60</f>
        <v>-362760248</v>
      </c>
      <c r="Q39" s="2">
        <f>+P40+Q60</f>
        <v>-362760248</v>
      </c>
      <c r="R39" s="2">
        <f>+O39</f>
        <v>-362760248</v>
      </c>
      <c r="S39" s="2">
        <f>+Q40+S60</f>
        <v>-362760248</v>
      </c>
      <c r="T39" s="2">
        <f>+S40+T60</f>
        <v>-362760248</v>
      </c>
      <c r="U39" s="2">
        <f>+T40+U60</f>
        <v>-362760248</v>
      </c>
      <c r="V39" s="2">
        <f>+S39</f>
        <v>-362760248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274965857</v>
      </c>
      <c r="D40" s="43">
        <f t="shared" ref="D40:AA40" si="4">+D38+D39</f>
        <v>0</v>
      </c>
      <c r="E40" s="44">
        <f t="shared" si="4"/>
        <v>-30862350</v>
      </c>
      <c r="F40" s="45">
        <f t="shared" si="4"/>
        <v>-30862350</v>
      </c>
      <c r="G40" s="45">
        <f t="shared" si="4"/>
        <v>8303884</v>
      </c>
      <c r="H40" s="45">
        <f t="shared" si="4"/>
        <v>-39449087</v>
      </c>
      <c r="I40" s="45">
        <f t="shared" si="4"/>
        <v>-90458499</v>
      </c>
      <c r="J40" s="45">
        <f>+I40</f>
        <v>-90458499</v>
      </c>
      <c r="K40" s="45">
        <f t="shared" si="4"/>
        <v>-298948541</v>
      </c>
      <c r="L40" s="45">
        <f t="shared" si="4"/>
        <v>-326455003</v>
      </c>
      <c r="M40" s="45">
        <f t="shared" si="4"/>
        <v>-362760248</v>
      </c>
      <c r="N40" s="45">
        <f>+M40</f>
        <v>-362760248</v>
      </c>
      <c r="O40" s="45">
        <f t="shared" si="4"/>
        <v>-362760248</v>
      </c>
      <c r="P40" s="45">
        <f t="shared" si="4"/>
        <v>-362760248</v>
      </c>
      <c r="Q40" s="45">
        <f t="shared" si="4"/>
        <v>-362760248</v>
      </c>
      <c r="R40" s="45">
        <f>+Q40</f>
        <v>-362760248</v>
      </c>
      <c r="S40" s="45">
        <f t="shared" si="4"/>
        <v>-362760248</v>
      </c>
      <c r="T40" s="45">
        <f t="shared" si="4"/>
        <v>-362760248</v>
      </c>
      <c r="U40" s="45">
        <f t="shared" si="4"/>
        <v>-362760248</v>
      </c>
      <c r="V40" s="45">
        <f>+U40</f>
        <v>-362760248</v>
      </c>
      <c r="W40" s="45">
        <f>+V40</f>
        <v>-362760248</v>
      </c>
      <c r="X40" s="45">
        <f t="shared" si="4"/>
        <v>-18935050</v>
      </c>
      <c r="Y40" s="45">
        <f t="shared" si="4"/>
        <v>-167720764</v>
      </c>
      <c r="Z40" s="46">
        <f>+IF(X40&lt;&gt;0,+(Y40/X40)*100,0)</f>
        <v>885.76879385055759</v>
      </c>
      <c r="AA40" s="47">
        <f t="shared" si="4"/>
        <v>-30862350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-176104434</v>
      </c>
      <c r="N60">
        <v>-176104434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354388794</v>
      </c>
      <c r="D7" s="18"/>
      <c r="E7" s="19">
        <v>704926478</v>
      </c>
      <c r="F7" s="20">
        <v>699818962</v>
      </c>
      <c r="G7" s="20">
        <v>31407533</v>
      </c>
      <c r="H7" s="20">
        <v>36083377</v>
      </c>
      <c r="I7" s="20">
        <v>33078744</v>
      </c>
      <c r="J7" s="20">
        <v>100569654</v>
      </c>
      <c r="K7" s="20">
        <v>41782418</v>
      </c>
      <c r="L7" s="20">
        <v>34765093</v>
      </c>
      <c r="M7" s="20">
        <v>34178248</v>
      </c>
      <c r="N7" s="20">
        <v>110725759</v>
      </c>
      <c r="O7" s="20"/>
      <c r="P7" s="20"/>
      <c r="Q7" s="20"/>
      <c r="R7" s="20"/>
      <c r="S7" s="20"/>
      <c r="T7" s="20"/>
      <c r="U7" s="20"/>
      <c r="V7" s="20"/>
      <c r="W7" s="20">
        <v>211295413</v>
      </c>
      <c r="X7" s="20">
        <v>434662977</v>
      </c>
      <c r="Y7" s="20">
        <v>-223367564</v>
      </c>
      <c r="Z7" s="21">
        <v>-51.388679464181742</v>
      </c>
      <c r="AA7" s="22">
        <v>699818962</v>
      </c>
    </row>
    <row r="8" spans="1:27" ht="13.5" x14ac:dyDescent="0.25">
      <c r="A8" s="23" t="s">
        <v>36</v>
      </c>
      <c r="B8" s="17" t="s">
        <v>32</v>
      </c>
      <c r="C8" s="18">
        <v>79923427</v>
      </c>
      <c r="D8" s="18"/>
      <c r="E8" s="19">
        <v>92878</v>
      </c>
      <c r="F8" s="20">
        <v>92878</v>
      </c>
      <c r="G8" s="20">
        <v>1187</v>
      </c>
      <c r="H8" s="20"/>
      <c r="I8" s="20"/>
      <c r="J8" s="20">
        <v>1187</v>
      </c>
      <c r="K8" s="20"/>
      <c r="L8" s="20"/>
      <c r="M8" s="20">
        <v>318</v>
      </c>
      <c r="N8" s="20">
        <v>318</v>
      </c>
      <c r="O8" s="20"/>
      <c r="P8" s="20"/>
      <c r="Q8" s="20"/>
      <c r="R8" s="20"/>
      <c r="S8" s="20"/>
      <c r="T8" s="20"/>
      <c r="U8" s="20"/>
      <c r="V8" s="20"/>
      <c r="W8" s="20">
        <v>1505</v>
      </c>
      <c r="X8" s="20">
        <v>46440</v>
      </c>
      <c r="Y8" s="20">
        <v>-44935</v>
      </c>
      <c r="Z8" s="21">
        <v>-96.759259259259252</v>
      </c>
      <c r="AA8" s="22">
        <v>92878</v>
      </c>
    </row>
    <row r="9" spans="1:27" ht="13.5" x14ac:dyDescent="0.25">
      <c r="A9" s="23" t="s">
        <v>37</v>
      </c>
      <c r="B9" s="17" t="s">
        <v>6</v>
      </c>
      <c r="C9" s="18">
        <v>785693</v>
      </c>
      <c r="D9" s="18"/>
      <c r="E9" s="19">
        <v>13647194</v>
      </c>
      <c r="F9" s="20">
        <v>13302014</v>
      </c>
      <c r="G9" s="20">
        <v>13198047</v>
      </c>
      <c r="H9" s="20">
        <v>13474854</v>
      </c>
      <c r="I9" s="20">
        <v>6449383</v>
      </c>
      <c r="J9" s="20">
        <v>33122284</v>
      </c>
      <c r="K9" s="20">
        <v>10237056</v>
      </c>
      <c r="L9" s="20">
        <v>9143399</v>
      </c>
      <c r="M9" s="20">
        <v>11951475</v>
      </c>
      <c r="N9" s="20">
        <v>31331930</v>
      </c>
      <c r="O9" s="20"/>
      <c r="P9" s="20"/>
      <c r="Q9" s="20"/>
      <c r="R9" s="20"/>
      <c r="S9" s="20"/>
      <c r="T9" s="20"/>
      <c r="U9" s="20"/>
      <c r="V9" s="20"/>
      <c r="W9" s="20">
        <v>64454214</v>
      </c>
      <c r="X9" s="20">
        <v>5698863</v>
      </c>
      <c r="Y9" s="20">
        <v>58755351</v>
      </c>
      <c r="Z9" s="21">
        <v>1031.0012892045306</v>
      </c>
      <c r="AA9" s="22">
        <v>13302014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460000</v>
      </c>
      <c r="F10" s="20">
        <v>460000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460000</v>
      </c>
      <c r="Y10" s="20">
        <v>-460000</v>
      </c>
      <c r="Z10" s="21">
        <v>-100</v>
      </c>
      <c r="AA10" s="22">
        <v>460000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-402219503</v>
      </c>
      <c r="D14" s="18"/>
      <c r="E14" s="19">
        <v>-529658924</v>
      </c>
      <c r="F14" s="20">
        <v>-530510226</v>
      </c>
      <c r="G14" s="20">
        <v>-19592</v>
      </c>
      <c r="H14" s="20">
        <v>-44843731</v>
      </c>
      <c r="I14" s="20">
        <v>-47613383</v>
      </c>
      <c r="J14" s="20">
        <v>-92476706</v>
      </c>
      <c r="K14" s="20">
        <v>-29348660</v>
      </c>
      <c r="L14" s="20">
        <v>-31941758</v>
      </c>
      <c r="M14" s="20">
        <v>-35965858</v>
      </c>
      <c r="N14" s="20">
        <v>-97256276</v>
      </c>
      <c r="O14" s="20"/>
      <c r="P14" s="20"/>
      <c r="Q14" s="20"/>
      <c r="R14" s="20"/>
      <c r="S14" s="20"/>
      <c r="T14" s="20"/>
      <c r="U14" s="20"/>
      <c r="V14" s="20"/>
      <c r="W14" s="20">
        <v>-189732982</v>
      </c>
      <c r="X14" s="20">
        <v>-265354782</v>
      </c>
      <c r="Y14" s="20">
        <v>75621800</v>
      </c>
      <c r="Z14" s="21">
        <v>-28.49837467786806</v>
      </c>
      <c r="AA14" s="22">
        <v>-530510226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-2678778</v>
      </c>
      <c r="F15" s="20">
        <v>-2678778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-1369989</v>
      </c>
      <c r="Y15" s="20">
        <v>1369989</v>
      </c>
      <c r="Z15" s="21">
        <v>-100</v>
      </c>
      <c r="AA15" s="22">
        <v>-2678778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32878411</v>
      </c>
      <c r="D17" s="26">
        <f>SUM(D6:D16)</f>
        <v>0</v>
      </c>
      <c r="E17" s="27">
        <f t="shared" si="0"/>
        <v>186788848</v>
      </c>
      <c r="F17" s="28">
        <f t="shared" si="0"/>
        <v>180484850</v>
      </c>
      <c r="G17" s="28">
        <f t="shared" si="0"/>
        <v>44587175</v>
      </c>
      <c r="H17" s="28">
        <f t="shared" si="0"/>
        <v>4714500</v>
      </c>
      <c r="I17" s="28">
        <f t="shared" si="0"/>
        <v>-8085256</v>
      </c>
      <c r="J17" s="28">
        <f t="shared" si="0"/>
        <v>41216419</v>
      </c>
      <c r="K17" s="28">
        <f t="shared" si="0"/>
        <v>22670814</v>
      </c>
      <c r="L17" s="28">
        <f t="shared" si="0"/>
        <v>11966734</v>
      </c>
      <c r="M17" s="28">
        <f t="shared" si="0"/>
        <v>10164183</v>
      </c>
      <c r="N17" s="28">
        <f t="shared" si="0"/>
        <v>44801731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86018150</v>
      </c>
      <c r="X17" s="28">
        <f t="shared" si="0"/>
        <v>174143509</v>
      </c>
      <c r="Y17" s="28">
        <f t="shared" si="0"/>
        <v>-88125359</v>
      </c>
      <c r="Z17" s="29">
        <f>+IF(X17&lt;&gt;0,+(Y17/X17)*100,0)</f>
        <v>-50.605020827965518</v>
      </c>
      <c r="AA17" s="30">
        <f>SUM(AA6:AA16)</f>
        <v>180484850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-5415134</v>
      </c>
      <c r="D26" s="18"/>
      <c r="E26" s="19">
        <v>-16244000</v>
      </c>
      <c r="F26" s="20">
        <v>-17162463</v>
      </c>
      <c r="G26" s="20">
        <v>-230752</v>
      </c>
      <c r="H26" s="20">
        <v>-287</v>
      </c>
      <c r="I26" s="20">
        <v>-10548</v>
      </c>
      <c r="J26" s="20">
        <v>-241587</v>
      </c>
      <c r="K26" s="20">
        <v>-139305</v>
      </c>
      <c r="L26" s="20">
        <v>-149018</v>
      </c>
      <c r="M26" s="20">
        <v>-91612</v>
      </c>
      <c r="N26" s="20">
        <v>-379935</v>
      </c>
      <c r="O26" s="20"/>
      <c r="P26" s="20"/>
      <c r="Q26" s="20"/>
      <c r="R26" s="20"/>
      <c r="S26" s="20"/>
      <c r="T26" s="20"/>
      <c r="U26" s="20"/>
      <c r="V26" s="20"/>
      <c r="W26" s="20">
        <v>-621522</v>
      </c>
      <c r="X26" s="20">
        <v>-8581230</v>
      </c>
      <c r="Y26" s="20">
        <v>7959708</v>
      </c>
      <c r="Z26" s="21">
        <v>-92.757192150775595</v>
      </c>
      <c r="AA26" s="22">
        <v>-17162463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-5415134</v>
      </c>
      <c r="D27" s="26">
        <f>SUM(D21:D26)</f>
        <v>0</v>
      </c>
      <c r="E27" s="27">
        <f t="shared" si="1"/>
        <v>-16244000</v>
      </c>
      <c r="F27" s="28">
        <f t="shared" si="1"/>
        <v>-17162463</v>
      </c>
      <c r="G27" s="28">
        <f t="shared" si="1"/>
        <v>-230752</v>
      </c>
      <c r="H27" s="28">
        <f t="shared" si="1"/>
        <v>-287</v>
      </c>
      <c r="I27" s="28">
        <f t="shared" si="1"/>
        <v>-10548</v>
      </c>
      <c r="J27" s="28">
        <f t="shared" si="1"/>
        <v>-241587</v>
      </c>
      <c r="K27" s="28">
        <f t="shared" si="1"/>
        <v>-139305</v>
      </c>
      <c r="L27" s="28">
        <f t="shared" si="1"/>
        <v>-149018</v>
      </c>
      <c r="M27" s="28">
        <f t="shared" si="1"/>
        <v>-91612</v>
      </c>
      <c r="N27" s="28">
        <f t="shared" si="1"/>
        <v>-379935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-621522</v>
      </c>
      <c r="X27" s="28">
        <f t="shared" si="1"/>
        <v>-8581230</v>
      </c>
      <c r="Y27" s="28">
        <f t="shared" si="1"/>
        <v>7959708</v>
      </c>
      <c r="Z27" s="29">
        <f>+IF(X27&lt;&gt;0,+(Y27/X27)*100,0)</f>
        <v>-92.757192150775595</v>
      </c>
      <c r="AA27" s="30">
        <f>SUM(AA21:AA26)</f>
        <v>-17162463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27463277</v>
      </c>
      <c r="D38" s="32">
        <f>+D17+D27+D36</f>
        <v>0</v>
      </c>
      <c r="E38" s="33">
        <f t="shared" si="3"/>
        <v>170544848</v>
      </c>
      <c r="F38" s="2">
        <f t="shared" si="3"/>
        <v>163322387</v>
      </c>
      <c r="G38" s="2">
        <f t="shared" si="3"/>
        <v>44356423</v>
      </c>
      <c r="H38" s="2">
        <f t="shared" si="3"/>
        <v>4714213</v>
      </c>
      <c r="I38" s="2">
        <f t="shared" si="3"/>
        <v>-8095804</v>
      </c>
      <c r="J38" s="2">
        <f t="shared" si="3"/>
        <v>40974832</v>
      </c>
      <c r="K38" s="2">
        <f t="shared" si="3"/>
        <v>22531509</v>
      </c>
      <c r="L38" s="2">
        <f t="shared" si="3"/>
        <v>11817716</v>
      </c>
      <c r="M38" s="2">
        <f t="shared" si="3"/>
        <v>10072571</v>
      </c>
      <c r="N38" s="2">
        <f t="shared" si="3"/>
        <v>44421796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85396628</v>
      </c>
      <c r="X38" s="2">
        <f t="shared" si="3"/>
        <v>165562279</v>
      </c>
      <c r="Y38" s="2">
        <f t="shared" si="3"/>
        <v>-80165651</v>
      </c>
      <c r="Z38" s="34">
        <f>+IF(X38&lt;&gt;0,+(Y38/X38)*100,0)</f>
        <v>-48.420238887868898</v>
      </c>
      <c r="AA38" s="35">
        <f>+AA17+AA27+AA36</f>
        <v>163322387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44356423</v>
      </c>
      <c r="I39" s="2">
        <f>+H40+I60</f>
        <v>49070636</v>
      </c>
      <c r="J39" s="2">
        <f>+G39</f>
        <v>0</v>
      </c>
      <c r="K39" s="2">
        <f>+I40+K60</f>
        <v>40974832</v>
      </c>
      <c r="L39" s="2">
        <f>+K40+L60</f>
        <v>63506341</v>
      </c>
      <c r="M39" s="2">
        <f>+L40+M60</f>
        <v>75324057</v>
      </c>
      <c r="N39" s="2">
        <f>+K39</f>
        <v>40974832</v>
      </c>
      <c r="O39" s="2">
        <f>+M40+O60</f>
        <v>85396628</v>
      </c>
      <c r="P39" s="2">
        <f>+O40+P60</f>
        <v>85396628</v>
      </c>
      <c r="Q39" s="2">
        <f>+P40+Q60</f>
        <v>85396628</v>
      </c>
      <c r="R39" s="2">
        <f>+O39</f>
        <v>85396628</v>
      </c>
      <c r="S39" s="2">
        <f>+Q40+S60</f>
        <v>85396628</v>
      </c>
      <c r="T39" s="2">
        <f>+S40+T60</f>
        <v>85396628</v>
      </c>
      <c r="U39" s="2">
        <f>+T40+U60</f>
        <v>85396628</v>
      </c>
      <c r="V39" s="2">
        <f>+S39</f>
        <v>85396628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27463277</v>
      </c>
      <c r="D40" s="43">
        <f t="shared" ref="D40:AA40" si="4">+D38+D39</f>
        <v>0</v>
      </c>
      <c r="E40" s="44">
        <f t="shared" si="4"/>
        <v>170544848</v>
      </c>
      <c r="F40" s="45">
        <f t="shared" si="4"/>
        <v>163322387</v>
      </c>
      <c r="G40" s="45">
        <f t="shared" si="4"/>
        <v>44356423</v>
      </c>
      <c r="H40" s="45">
        <f t="shared" si="4"/>
        <v>49070636</v>
      </c>
      <c r="I40" s="45">
        <f t="shared" si="4"/>
        <v>40974832</v>
      </c>
      <c r="J40" s="45">
        <f>+I40</f>
        <v>40974832</v>
      </c>
      <c r="K40" s="45">
        <f t="shared" si="4"/>
        <v>63506341</v>
      </c>
      <c r="L40" s="45">
        <f t="shared" si="4"/>
        <v>75324057</v>
      </c>
      <c r="M40" s="45">
        <f t="shared" si="4"/>
        <v>85396628</v>
      </c>
      <c r="N40" s="45">
        <f>+M40</f>
        <v>85396628</v>
      </c>
      <c r="O40" s="45">
        <f t="shared" si="4"/>
        <v>85396628</v>
      </c>
      <c r="P40" s="45">
        <f t="shared" si="4"/>
        <v>85396628</v>
      </c>
      <c r="Q40" s="45">
        <f t="shared" si="4"/>
        <v>85396628</v>
      </c>
      <c r="R40" s="45">
        <f>+Q40</f>
        <v>85396628</v>
      </c>
      <c r="S40" s="45">
        <f t="shared" si="4"/>
        <v>85396628</v>
      </c>
      <c r="T40" s="45">
        <f t="shared" si="4"/>
        <v>85396628</v>
      </c>
      <c r="U40" s="45">
        <f t="shared" si="4"/>
        <v>85396628</v>
      </c>
      <c r="V40" s="45">
        <f>+U40</f>
        <v>85396628</v>
      </c>
      <c r="W40" s="45">
        <f>+V40</f>
        <v>85396628</v>
      </c>
      <c r="X40" s="45">
        <f t="shared" si="4"/>
        <v>165562279</v>
      </c>
      <c r="Y40" s="45">
        <f t="shared" si="4"/>
        <v>-80165651</v>
      </c>
      <c r="Z40" s="46">
        <f>+IF(X40&lt;&gt;0,+(Y40/X40)*100,0)</f>
        <v>-48.420238887868898</v>
      </c>
      <c r="AA40" s="47">
        <f t="shared" si="4"/>
        <v>163322387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59257731</v>
      </c>
      <c r="D7" s="18"/>
      <c r="E7" s="19">
        <v>85593706</v>
      </c>
      <c r="F7" s="20">
        <v>85593704</v>
      </c>
      <c r="G7" s="20">
        <v>13453789</v>
      </c>
      <c r="H7" s="20">
        <v>14179043</v>
      </c>
      <c r="I7" s="20">
        <v>12343282</v>
      </c>
      <c r="J7" s="20">
        <v>39976114</v>
      </c>
      <c r="K7" s="20">
        <v>12668283</v>
      </c>
      <c r="L7" s="20">
        <v>13309052</v>
      </c>
      <c r="M7" s="20">
        <v>11104409</v>
      </c>
      <c r="N7" s="20">
        <v>37081744</v>
      </c>
      <c r="O7" s="20"/>
      <c r="P7" s="20"/>
      <c r="Q7" s="20"/>
      <c r="R7" s="20"/>
      <c r="S7" s="20"/>
      <c r="T7" s="20"/>
      <c r="U7" s="20"/>
      <c r="V7" s="20"/>
      <c r="W7" s="20">
        <v>77057858</v>
      </c>
      <c r="X7" s="20">
        <v>42796822</v>
      </c>
      <c r="Y7" s="20">
        <v>34261036</v>
      </c>
      <c r="Z7" s="21">
        <v>80.055093810470325</v>
      </c>
      <c r="AA7" s="22">
        <v>85593704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4279661</v>
      </c>
      <c r="D9" s="18"/>
      <c r="E9" s="19">
        <v>6481617</v>
      </c>
      <c r="F9" s="20">
        <v>6481617</v>
      </c>
      <c r="G9" s="20">
        <v>5959878</v>
      </c>
      <c r="H9" s="20"/>
      <c r="I9" s="20"/>
      <c r="J9" s="20">
        <v>5959878</v>
      </c>
      <c r="K9" s="20"/>
      <c r="L9" s="20"/>
      <c r="M9" s="20">
        <v>500000</v>
      </c>
      <c r="N9" s="20">
        <v>500000</v>
      </c>
      <c r="O9" s="20"/>
      <c r="P9" s="20"/>
      <c r="Q9" s="20"/>
      <c r="R9" s="20"/>
      <c r="S9" s="20"/>
      <c r="T9" s="20"/>
      <c r="U9" s="20"/>
      <c r="V9" s="20"/>
      <c r="W9" s="20">
        <v>6459878</v>
      </c>
      <c r="X9" s="20">
        <v>3240807</v>
      </c>
      <c r="Y9" s="20">
        <v>3219071</v>
      </c>
      <c r="Z9" s="21">
        <v>99.329302855739328</v>
      </c>
      <c r="AA9" s="22">
        <v>6481617</v>
      </c>
    </row>
    <row r="10" spans="1:27" ht="13.5" x14ac:dyDescent="0.25">
      <c r="A10" s="23" t="s">
        <v>38</v>
      </c>
      <c r="B10" s="17" t="s">
        <v>6</v>
      </c>
      <c r="C10" s="18">
        <v>250000</v>
      </c>
      <c r="D10" s="18"/>
      <c r="E10" s="19">
        <v>3478261</v>
      </c>
      <c r="F10" s="20">
        <v>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1739131</v>
      </c>
      <c r="Y10" s="20">
        <v>-1739131</v>
      </c>
      <c r="Z10" s="21">
        <v>-100</v>
      </c>
      <c r="AA10" s="22">
        <v>3478261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-88786004</v>
      </c>
      <c r="D14" s="18"/>
      <c r="E14" s="19">
        <v>-107785053</v>
      </c>
      <c r="F14" s="20">
        <v>-107785053</v>
      </c>
      <c r="G14" s="20">
        <v>-12236216</v>
      </c>
      <c r="H14" s="20">
        <v>-13644291</v>
      </c>
      <c r="I14" s="20">
        <v>-14221523</v>
      </c>
      <c r="J14" s="20">
        <v>-40102030</v>
      </c>
      <c r="K14" s="20">
        <v>-7658690</v>
      </c>
      <c r="L14" s="20">
        <v>-7792418</v>
      </c>
      <c r="M14" s="20">
        <v>-8737543</v>
      </c>
      <c r="N14" s="20">
        <v>-24188651</v>
      </c>
      <c r="O14" s="20"/>
      <c r="P14" s="20"/>
      <c r="Q14" s="20"/>
      <c r="R14" s="20"/>
      <c r="S14" s="20"/>
      <c r="T14" s="20"/>
      <c r="U14" s="20"/>
      <c r="V14" s="20"/>
      <c r="W14" s="20">
        <v>-64290681</v>
      </c>
      <c r="X14" s="20">
        <v>-53892549</v>
      </c>
      <c r="Y14" s="20">
        <v>-10398132</v>
      </c>
      <c r="Z14" s="21">
        <v>19.294192226832692</v>
      </c>
      <c r="AA14" s="22">
        <v>-107785053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-997285</v>
      </c>
      <c r="F15" s="20">
        <v>-997285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-498643</v>
      </c>
      <c r="Y15" s="20">
        <v>498643</v>
      </c>
      <c r="Z15" s="21">
        <v>-100</v>
      </c>
      <c r="AA15" s="22">
        <v>-997285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-24998612</v>
      </c>
      <c r="D17" s="26">
        <f>SUM(D6:D16)</f>
        <v>0</v>
      </c>
      <c r="E17" s="27">
        <f t="shared" si="0"/>
        <v>-13228754</v>
      </c>
      <c r="F17" s="28">
        <f t="shared" si="0"/>
        <v>-13228756</v>
      </c>
      <c r="G17" s="28">
        <f t="shared" si="0"/>
        <v>7177451</v>
      </c>
      <c r="H17" s="28">
        <f t="shared" si="0"/>
        <v>534752</v>
      </c>
      <c r="I17" s="28">
        <f t="shared" si="0"/>
        <v>-1878241</v>
      </c>
      <c r="J17" s="28">
        <f t="shared" si="0"/>
        <v>5833962</v>
      </c>
      <c r="K17" s="28">
        <f t="shared" si="0"/>
        <v>5009593</v>
      </c>
      <c r="L17" s="28">
        <f t="shared" si="0"/>
        <v>5516634</v>
      </c>
      <c r="M17" s="28">
        <f t="shared" si="0"/>
        <v>2866866</v>
      </c>
      <c r="N17" s="28">
        <f t="shared" si="0"/>
        <v>13393093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19227055</v>
      </c>
      <c r="X17" s="28">
        <f t="shared" si="0"/>
        <v>-6614432</v>
      </c>
      <c r="Y17" s="28">
        <f t="shared" si="0"/>
        <v>25841487</v>
      </c>
      <c r="Z17" s="29">
        <f>+IF(X17&lt;&gt;0,+(Y17/X17)*100,0)</f>
        <v>-390.68338747756417</v>
      </c>
      <c r="AA17" s="30">
        <f>SUM(AA6:AA16)</f>
        <v>-13228756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-20403690</v>
      </c>
      <c r="D26" s="18"/>
      <c r="E26" s="19">
        <v>-19741639</v>
      </c>
      <c r="F26" s="20">
        <v>-19741639</v>
      </c>
      <c r="G26" s="20">
        <v>-3588507</v>
      </c>
      <c r="H26" s="20">
        <v>-33762</v>
      </c>
      <c r="I26" s="20">
        <v>-1212917</v>
      </c>
      <c r="J26" s="20">
        <v>-4835186</v>
      </c>
      <c r="K26" s="20">
        <v>-1276318</v>
      </c>
      <c r="L26" s="20">
        <v>-1793229</v>
      </c>
      <c r="M26" s="20"/>
      <c r="N26" s="20">
        <v>-3069547</v>
      </c>
      <c r="O26" s="20"/>
      <c r="P26" s="20"/>
      <c r="Q26" s="20"/>
      <c r="R26" s="20"/>
      <c r="S26" s="20"/>
      <c r="T26" s="20"/>
      <c r="U26" s="20"/>
      <c r="V26" s="20"/>
      <c r="W26" s="20">
        <v>-7904733</v>
      </c>
      <c r="X26" s="20">
        <v>-9870823</v>
      </c>
      <c r="Y26" s="20">
        <v>1966090</v>
      </c>
      <c r="Z26" s="21">
        <v>-19.918197297226381</v>
      </c>
      <c r="AA26" s="22">
        <v>-19741639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-20403690</v>
      </c>
      <c r="D27" s="26">
        <f>SUM(D21:D26)</f>
        <v>0</v>
      </c>
      <c r="E27" s="27">
        <f t="shared" si="1"/>
        <v>-19741639</v>
      </c>
      <c r="F27" s="28">
        <f t="shared" si="1"/>
        <v>-19741639</v>
      </c>
      <c r="G27" s="28">
        <f t="shared" si="1"/>
        <v>-3588507</v>
      </c>
      <c r="H27" s="28">
        <f t="shared" si="1"/>
        <v>-33762</v>
      </c>
      <c r="I27" s="28">
        <f t="shared" si="1"/>
        <v>-1212917</v>
      </c>
      <c r="J27" s="28">
        <f t="shared" si="1"/>
        <v>-4835186</v>
      </c>
      <c r="K27" s="28">
        <f t="shared" si="1"/>
        <v>-1276318</v>
      </c>
      <c r="L27" s="28">
        <f t="shared" si="1"/>
        <v>-1793229</v>
      </c>
      <c r="M27" s="28">
        <f t="shared" si="1"/>
        <v>0</v>
      </c>
      <c r="N27" s="28">
        <f t="shared" si="1"/>
        <v>-3069547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-7904733</v>
      </c>
      <c r="X27" s="28">
        <f t="shared" si="1"/>
        <v>-9870823</v>
      </c>
      <c r="Y27" s="28">
        <f t="shared" si="1"/>
        <v>1966090</v>
      </c>
      <c r="Z27" s="29">
        <f>+IF(X27&lt;&gt;0,+(Y27/X27)*100,0)</f>
        <v>-19.918197297226381</v>
      </c>
      <c r="AA27" s="30">
        <f>SUM(AA21:AA26)</f>
        <v>-19741639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-45402302</v>
      </c>
      <c r="D38" s="32">
        <f>+D17+D27+D36</f>
        <v>0</v>
      </c>
      <c r="E38" s="33">
        <f t="shared" si="3"/>
        <v>-32970393</v>
      </c>
      <c r="F38" s="2">
        <f t="shared" si="3"/>
        <v>-32970395</v>
      </c>
      <c r="G38" s="2">
        <f t="shared" si="3"/>
        <v>3588944</v>
      </c>
      <c r="H38" s="2">
        <f t="shared" si="3"/>
        <v>500990</v>
      </c>
      <c r="I38" s="2">
        <f t="shared" si="3"/>
        <v>-3091158</v>
      </c>
      <c r="J38" s="2">
        <f t="shared" si="3"/>
        <v>998776</v>
      </c>
      <c r="K38" s="2">
        <f t="shared" si="3"/>
        <v>3733275</v>
      </c>
      <c r="L38" s="2">
        <f t="shared" si="3"/>
        <v>3723405</v>
      </c>
      <c r="M38" s="2">
        <f t="shared" si="3"/>
        <v>2866866</v>
      </c>
      <c r="N38" s="2">
        <f t="shared" si="3"/>
        <v>10323546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11322322</v>
      </c>
      <c r="X38" s="2">
        <f t="shared" si="3"/>
        <v>-16485255</v>
      </c>
      <c r="Y38" s="2">
        <f t="shared" si="3"/>
        <v>27807577</v>
      </c>
      <c r="Z38" s="34">
        <f>+IF(X38&lt;&gt;0,+(Y38/X38)*100,0)</f>
        <v>-168.68150962784622</v>
      </c>
      <c r="AA38" s="35">
        <f>+AA17+AA27+AA36</f>
        <v>-32970395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3588944</v>
      </c>
      <c r="I39" s="2">
        <f>+H40+I60</f>
        <v>4089934</v>
      </c>
      <c r="J39" s="2">
        <f>+G39</f>
        <v>0</v>
      </c>
      <c r="K39" s="2">
        <f>+I40+K60</f>
        <v>998776</v>
      </c>
      <c r="L39" s="2">
        <f>+K40+L60</f>
        <v>4732051</v>
      </c>
      <c r="M39" s="2">
        <f>+L40+M60</f>
        <v>8455456</v>
      </c>
      <c r="N39" s="2">
        <f>+K39</f>
        <v>998776</v>
      </c>
      <c r="O39" s="2">
        <f>+M40+O60</f>
        <v>11322322</v>
      </c>
      <c r="P39" s="2">
        <f>+O40+P60</f>
        <v>11322322</v>
      </c>
      <c r="Q39" s="2">
        <f>+P40+Q60</f>
        <v>11322322</v>
      </c>
      <c r="R39" s="2">
        <f>+O39</f>
        <v>11322322</v>
      </c>
      <c r="S39" s="2">
        <f>+Q40+S60</f>
        <v>11322322</v>
      </c>
      <c r="T39" s="2">
        <f>+S40+T60</f>
        <v>11322322</v>
      </c>
      <c r="U39" s="2">
        <f>+T40+U60</f>
        <v>11322322</v>
      </c>
      <c r="V39" s="2">
        <f>+S39</f>
        <v>11322322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-45402302</v>
      </c>
      <c r="D40" s="43">
        <f t="shared" ref="D40:AA40" si="4">+D38+D39</f>
        <v>0</v>
      </c>
      <c r="E40" s="44">
        <f t="shared" si="4"/>
        <v>-32970393</v>
      </c>
      <c r="F40" s="45">
        <f t="shared" si="4"/>
        <v>-32970395</v>
      </c>
      <c r="G40" s="45">
        <f t="shared" si="4"/>
        <v>3588944</v>
      </c>
      <c r="H40" s="45">
        <f t="shared" si="4"/>
        <v>4089934</v>
      </c>
      <c r="I40" s="45">
        <f t="shared" si="4"/>
        <v>998776</v>
      </c>
      <c r="J40" s="45">
        <f>+I40</f>
        <v>998776</v>
      </c>
      <c r="K40" s="45">
        <f t="shared" si="4"/>
        <v>4732051</v>
      </c>
      <c r="L40" s="45">
        <f t="shared" si="4"/>
        <v>8455456</v>
      </c>
      <c r="M40" s="45">
        <f t="shared" si="4"/>
        <v>11322322</v>
      </c>
      <c r="N40" s="45">
        <f>+M40</f>
        <v>11322322</v>
      </c>
      <c r="O40" s="45">
        <f t="shared" si="4"/>
        <v>11322322</v>
      </c>
      <c r="P40" s="45">
        <f t="shared" si="4"/>
        <v>11322322</v>
      </c>
      <c r="Q40" s="45">
        <f t="shared" si="4"/>
        <v>11322322</v>
      </c>
      <c r="R40" s="45">
        <f>+Q40</f>
        <v>11322322</v>
      </c>
      <c r="S40" s="45">
        <f t="shared" si="4"/>
        <v>11322322</v>
      </c>
      <c r="T40" s="45">
        <f t="shared" si="4"/>
        <v>11322322</v>
      </c>
      <c r="U40" s="45">
        <f t="shared" si="4"/>
        <v>11322322</v>
      </c>
      <c r="V40" s="45">
        <f>+U40</f>
        <v>11322322</v>
      </c>
      <c r="W40" s="45">
        <f>+V40</f>
        <v>11322322</v>
      </c>
      <c r="X40" s="45">
        <f t="shared" si="4"/>
        <v>-16485255</v>
      </c>
      <c r="Y40" s="45">
        <f t="shared" si="4"/>
        <v>27807577</v>
      </c>
      <c r="Z40" s="46">
        <f>+IF(X40&lt;&gt;0,+(Y40/X40)*100,0)</f>
        <v>-168.68150962784622</v>
      </c>
      <c r="AA40" s="47">
        <f t="shared" si="4"/>
        <v>-32970395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622059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>
        <v>222315</v>
      </c>
      <c r="M7" s="20">
        <v>47022</v>
      </c>
      <c r="N7" s="20">
        <v>269337</v>
      </c>
      <c r="O7" s="20"/>
      <c r="P7" s="20"/>
      <c r="Q7" s="20"/>
      <c r="R7" s="20"/>
      <c r="S7" s="20"/>
      <c r="T7" s="20"/>
      <c r="U7" s="20"/>
      <c r="V7" s="20"/>
      <c r="W7" s="20">
        <v>269337</v>
      </c>
      <c r="X7" s="20">
        <v>48</v>
      </c>
      <c r="Y7" s="20">
        <v>269289</v>
      </c>
      <c r="Z7" s="21">
        <v>561018.75</v>
      </c>
      <c r="AA7" s="22">
        <v>100</v>
      </c>
    </row>
    <row r="8" spans="1:27" ht="13.5" x14ac:dyDescent="0.25">
      <c r="A8" s="23" t="s">
        <v>36</v>
      </c>
      <c r="B8" s="17" t="s">
        <v>32</v>
      </c>
      <c r="C8" s="18">
        <v>286096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46838979</v>
      </c>
      <c r="F9" s="20">
        <v>46838979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23419488</v>
      </c>
      <c r="Y9" s="20">
        <v>-23419488</v>
      </c>
      <c r="Z9" s="21">
        <v>-100</v>
      </c>
      <c r="AA9" s="22">
        <v>46838979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-420317523</v>
      </c>
      <c r="D14" s="18"/>
      <c r="E14" s="19"/>
      <c r="F14" s="20"/>
      <c r="G14" s="20">
        <v>-46249001</v>
      </c>
      <c r="H14" s="20">
        <v>-56505844</v>
      </c>
      <c r="I14" s="20">
        <v>-59687948</v>
      </c>
      <c r="J14" s="20">
        <v>-162442793</v>
      </c>
      <c r="K14" s="20">
        <v>-35635795</v>
      </c>
      <c r="L14" s="20">
        <v>-38973567</v>
      </c>
      <c r="M14" s="20">
        <v>-40960603</v>
      </c>
      <c r="N14" s="20">
        <v>-115569965</v>
      </c>
      <c r="O14" s="20"/>
      <c r="P14" s="20"/>
      <c r="Q14" s="20"/>
      <c r="R14" s="20"/>
      <c r="S14" s="20"/>
      <c r="T14" s="20"/>
      <c r="U14" s="20"/>
      <c r="V14" s="20"/>
      <c r="W14" s="20">
        <v>-278012758</v>
      </c>
      <c r="X14" s="20"/>
      <c r="Y14" s="20">
        <v>-278012758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-419409368</v>
      </c>
      <c r="D17" s="26">
        <f>SUM(D6:D16)</f>
        <v>0</v>
      </c>
      <c r="E17" s="27">
        <f t="shared" si="0"/>
        <v>46839079</v>
      </c>
      <c r="F17" s="28">
        <f t="shared" si="0"/>
        <v>46839079</v>
      </c>
      <c r="G17" s="28">
        <f t="shared" si="0"/>
        <v>-46249001</v>
      </c>
      <c r="H17" s="28">
        <f t="shared" si="0"/>
        <v>-56505844</v>
      </c>
      <c r="I17" s="28">
        <f t="shared" si="0"/>
        <v>-59687948</v>
      </c>
      <c r="J17" s="28">
        <f t="shared" si="0"/>
        <v>-162442793</v>
      </c>
      <c r="K17" s="28">
        <f t="shared" si="0"/>
        <v>-35635795</v>
      </c>
      <c r="L17" s="28">
        <f t="shared" si="0"/>
        <v>-38751252</v>
      </c>
      <c r="M17" s="28">
        <f t="shared" si="0"/>
        <v>-40913581</v>
      </c>
      <c r="N17" s="28">
        <f t="shared" si="0"/>
        <v>-115300628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-277743421</v>
      </c>
      <c r="X17" s="28">
        <f t="shared" si="0"/>
        <v>23419536</v>
      </c>
      <c r="Y17" s="28">
        <f t="shared" si="0"/>
        <v>-301162957</v>
      </c>
      <c r="Z17" s="29">
        <f>+IF(X17&lt;&gt;0,+(Y17/X17)*100,0)</f>
        <v>-1285.947582394459</v>
      </c>
      <c r="AA17" s="30">
        <f>SUM(AA6:AA16)</f>
        <v>46839079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-61771807</v>
      </c>
      <c r="D26" s="18"/>
      <c r="E26" s="19">
        <v>-59526289</v>
      </c>
      <c r="F26" s="20">
        <v>-58146289</v>
      </c>
      <c r="G26" s="20"/>
      <c r="H26" s="20">
        <v>-3982180</v>
      </c>
      <c r="I26" s="20">
        <v>-1705840</v>
      </c>
      <c r="J26" s="20">
        <v>-5688020</v>
      </c>
      <c r="K26" s="20">
        <v>-3264597</v>
      </c>
      <c r="L26" s="20">
        <v>-1613093</v>
      </c>
      <c r="M26" s="20">
        <v>-5431615</v>
      </c>
      <c r="N26" s="20">
        <v>-10309305</v>
      </c>
      <c r="O26" s="20"/>
      <c r="P26" s="20"/>
      <c r="Q26" s="20"/>
      <c r="R26" s="20"/>
      <c r="S26" s="20"/>
      <c r="T26" s="20"/>
      <c r="U26" s="20"/>
      <c r="V26" s="20"/>
      <c r="W26" s="20">
        <v>-15997325</v>
      </c>
      <c r="X26" s="20">
        <v>-23473136</v>
      </c>
      <c r="Y26" s="20">
        <v>7475811</v>
      </c>
      <c r="Z26" s="21">
        <v>-31.848369131418998</v>
      </c>
      <c r="AA26" s="22">
        <v>-58146289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-61771807</v>
      </c>
      <c r="D27" s="26">
        <f>SUM(D21:D26)</f>
        <v>0</v>
      </c>
      <c r="E27" s="27">
        <f t="shared" si="1"/>
        <v>-59526289</v>
      </c>
      <c r="F27" s="28">
        <f t="shared" si="1"/>
        <v>-58146289</v>
      </c>
      <c r="G27" s="28">
        <f t="shared" si="1"/>
        <v>0</v>
      </c>
      <c r="H27" s="28">
        <f t="shared" si="1"/>
        <v>-3982180</v>
      </c>
      <c r="I27" s="28">
        <f t="shared" si="1"/>
        <v>-1705840</v>
      </c>
      <c r="J27" s="28">
        <f t="shared" si="1"/>
        <v>-5688020</v>
      </c>
      <c r="K27" s="28">
        <f t="shared" si="1"/>
        <v>-3264597</v>
      </c>
      <c r="L27" s="28">
        <f t="shared" si="1"/>
        <v>-1613093</v>
      </c>
      <c r="M27" s="28">
        <f t="shared" si="1"/>
        <v>-5431615</v>
      </c>
      <c r="N27" s="28">
        <f t="shared" si="1"/>
        <v>-10309305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-15997325</v>
      </c>
      <c r="X27" s="28">
        <f t="shared" si="1"/>
        <v>-23473136</v>
      </c>
      <c r="Y27" s="28">
        <f t="shared" si="1"/>
        <v>7475811</v>
      </c>
      <c r="Z27" s="29">
        <f>+IF(X27&lt;&gt;0,+(Y27/X27)*100,0)</f>
        <v>-31.848369131418998</v>
      </c>
      <c r="AA27" s="30">
        <f>SUM(AA21:AA26)</f>
        <v>-58146289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-481181175</v>
      </c>
      <c r="D38" s="32">
        <f>+D17+D27+D36</f>
        <v>0</v>
      </c>
      <c r="E38" s="33">
        <f t="shared" si="3"/>
        <v>-12687210</v>
      </c>
      <c r="F38" s="2">
        <f t="shared" si="3"/>
        <v>-11307210</v>
      </c>
      <c r="G38" s="2">
        <f t="shared" si="3"/>
        <v>-46249001</v>
      </c>
      <c r="H38" s="2">
        <f t="shared" si="3"/>
        <v>-60488024</v>
      </c>
      <c r="I38" s="2">
        <f t="shared" si="3"/>
        <v>-61393788</v>
      </c>
      <c r="J38" s="2">
        <f t="shared" si="3"/>
        <v>-168130813</v>
      </c>
      <c r="K38" s="2">
        <f t="shared" si="3"/>
        <v>-38900392</v>
      </c>
      <c r="L38" s="2">
        <f t="shared" si="3"/>
        <v>-40364345</v>
      </c>
      <c r="M38" s="2">
        <f t="shared" si="3"/>
        <v>-46345196</v>
      </c>
      <c r="N38" s="2">
        <f t="shared" si="3"/>
        <v>-125609933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-293740746</v>
      </c>
      <c r="X38" s="2">
        <f t="shared" si="3"/>
        <v>-53600</v>
      </c>
      <c r="Y38" s="2">
        <f t="shared" si="3"/>
        <v>-293687146</v>
      </c>
      <c r="Z38" s="34">
        <f>+IF(X38&lt;&gt;0,+(Y38/X38)*100,0)</f>
        <v>547923.77985074627</v>
      </c>
      <c r="AA38" s="35">
        <f>+AA17+AA27+AA36</f>
        <v>-11307210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-46249001</v>
      </c>
      <c r="I39" s="2">
        <f>+H40+I60</f>
        <v>-106737025</v>
      </c>
      <c r="J39" s="2">
        <f>+G39</f>
        <v>0</v>
      </c>
      <c r="K39" s="2">
        <f>+I40+K60</f>
        <v>-168130813</v>
      </c>
      <c r="L39" s="2">
        <f>+K40+L60</f>
        <v>-207031205</v>
      </c>
      <c r="M39" s="2">
        <f>+L40+M60</f>
        <v>-728592601</v>
      </c>
      <c r="N39" s="2">
        <f>+K39</f>
        <v>-168130813</v>
      </c>
      <c r="O39" s="2">
        <f>+M40+O60</f>
        <v>-774937797</v>
      </c>
      <c r="P39" s="2">
        <f>+O40+P60</f>
        <v>-774937797</v>
      </c>
      <c r="Q39" s="2">
        <f>+P40+Q60</f>
        <v>-774937797</v>
      </c>
      <c r="R39" s="2">
        <f>+O39</f>
        <v>-774937797</v>
      </c>
      <c r="S39" s="2">
        <f>+Q40+S60</f>
        <v>-774937797</v>
      </c>
      <c r="T39" s="2">
        <f>+S40+T60</f>
        <v>-774937797</v>
      </c>
      <c r="U39" s="2">
        <f>+T40+U60</f>
        <v>-774937797</v>
      </c>
      <c r="V39" s="2">
        <f>+S39</f>
        <v>-774937797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-481181175</v>
      </c>
      <c r="D40" s="43">
        <f t="shared" ref="D40:AA40" si="4">+D38+D39</f>
        <v>0</v>
      </c>
      <c r="E40" s="44">
        <f t="shared" si="4"/>
        <v>-12687210</v>
      </c>
      <c r="F40" s="45">
        <f t="shared" si="4"/>
        <v>-11307210</v>
      </c>
      <c r="G40" s="45">
        <f t="shared" si="4"/>
        <v>-46249001</v>
      </c>
      <c r="H40" s="45">
        <f t="shared" si="4"/>
        <v>-106737025</v>
      </c>
      <c r="I40" s="45">
        <f t="shared" si="4"/>
        <v>-168130813</v>
      </c>
      <c r="J40" s="45">
        <f>+I40</f>
        <v>-168130813</v>
      </c>
      <c r="K40" s="45">
        <f t="shared" si="4"/>
        <v>-207031205</v>
      </c>
      <c r="L40" s="45">
        <f t="shared" si="4"/>
        <v>-247395550</v>
      </c>
      <c r="M40" s="45">
        <f t="shared" si="4"/>
        <v>-774937797</v>
      </c>
      <c r="N40" s="45">
        <f>+M40</f>
        <v>-774937797</v>
      </c>
      <c r="O40" s="45">
        <f t="shared" si="4"/>
        <v>-774937797</v>
      </c>
      <c r="P40" s="45">
        <f t="shared" si="4"/>
        <v>-774937797</v>
      </c>
      <c r="Q40" s="45">
        <f t="shared" si="4"/>
        <v>-774937797</v>
      </c>
      <c r="R40" s="45">
        <f>+Q40</f>
        <v>-774937797</v>
      </c>
      <c r="S40" s="45">
        <f t="shared" si="4"/>
        <v>-774937797</v>
      </c>
      <c r="T40" s="45">
        <f t="shared" si="4"/>
        <v>-774937797</v>
      </c>
      <c r="U40" s="45">
        <f t="shared" si="4"/>
        <v>-774937797</v>
      </c>
      <c r="V40" s="45">
        <f>+U40</f>
        <v>-774937797</v>
      </c>
      <c r="W40" s="45">
        <f>+V40</f>
        <v>-774937797</v>
      </c>
      <c r="X40" s="45">
        <f t="shared" si="4"/>
        <v>-53600</v>
      </c>
      <c r="Y40" s="45">
        <f t="shared" si="4"/>
        <v>-293687146</v>
      </c>
      <c r="Z40" s="46">
        <f>+IF(X40&lt;&gt;0,+(Y40/X40)*100,0)</f>
        <v>547923.77985074627</v>
      </c>
      <c r="AA40" s="47">
        <f t="shared" si="4"/>
        <v>-11307210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-481197051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37281047</v>
      </c>
      <c r="D7" s="18"/>
      <c r="E7" s="19">
        <v>163586599</v>
      </c>
      <c r="F7" s="20">
        <v>163586599</v>
      </c>
      <c r="G7" s="20">
        <v>10543683</v>
      </c>
      <c r="H7" s="20">
        <v>14870465</v>
      </c>
      <c r="I7" s="20">
        <v>12644449</v>
      </c>
      <c r="J7" s="20">
        <v>38058597</v>
      </c>
      <c r="K7" s="20">
        <v>13756321</v>
      </c>
      <c r="L7" s="20">
        <v>13190025</v>
      </c>
      <c r="M7" s="20">
        <v>11789609</v>
      </c>
      <c r="N7" s="20">
        <v>38735955</v>
      </c>
      <c r="O7" s="20"/>
      <c r="P7" s="20"/>
      <c r="Q7" s="20"/>
      <c r="R7" s="20"/>
      <c r="S7" s="20"/>
      <c r="T7" s="20"/>
      <c r="U7" s="20"/>
      <c r="V7" s="20"/>
      <c r="W7" s="20">
        <v>76794552</v>
      </c>
      <c r="X7" s="20">
        <v>83817098</v>
      </c>
      <c r="Y7" s="20">
        <v>-7022546</v>
      </c>
      <c r="Z7" s="21">
        <v>-8.3784170146286865</v>
      </c>
      <c r="AA7" s="22">
        <v>163586599</v>
      </c>
    </row>
    <row r="8" spans="1:27" ht="13.5" x14ac:dyDescent="0.25">
      <c r="A8" s="23" t="s">
        <v>36</v>
      </c>
      <c r="B8" s="17" t="s">
        <v>32</v>
      </c>
      <c r="C8" s="18">
        <v>145347</v>
      </c>
      <c r="D8" s="18"/>
      <c r="E8" s="19">
        <v>180377</v>
      </c>
      <c r="F8" s="20">
        <v>180377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88959</v>
      </c>
      <c r="Y8" s="20">
        <v>-88959</v>
      </c>
      <c r="Z8" s="21">
        <v>-100</v>
      </c>
      <c r="AA8" s="22">
        <v>180377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4348000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-123902292</v>
      </c>
      <c r="D14" s="18"/>
      <c r="E14" s="19">
        <v>-143453980</v>
      </c>
      <c r="F14" s="20">
        <v>-143453980</v>
      </c>
      <c r="G14" s="20">
        <v>-12664943</v>
      </c>
      <c r="H14" s="20">
        <v>-4228485</v>
      </c>
      <c r="I14" s="20">
        <v>-17232341</v>
      </c>
      <c r="J14" s="20">
        <v>-34125769</v>
      </c>
      <c r="K14" s="20">
        <v>-14589794</v>
      </c>
      <c r="L14" s="20">
        <v>-10994856</v>
      </c>
      <c r="M14" s="20">
        <v>-10616952</v>
      </c>
      <c r="N14" s="20">
        <v>-36201602</v>
      </c>
      <c r="O14" s="20"/>
      <c r="P14" s="20"/>
      <c r="Q14" s="20"/>
      <c r="R14" s="20"/>
      <c r="S14" s="20"/>
      <c r="T14" s="20"/>
      <c r="U14" s="20"/>
      <c r="V14" s="20"/>
      <c r="W14" s="20">
        <v>-70327371</v>
      </c>
      <c r="X14" s="20">
        <v>-69512198</v>
      </c>
      <c r="Y14" s="20">
        <v>-815173</v>
      </c>
      <c r="Z14" s="21">
        <v>1.1727049689897593</v>
      </c>
      <c r="AA14" s="22">
        <v>-143453980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-82127898</v>
      </c>
      <c r="D17" s="26">
        <f>SUM(D6:D16)</f>
        <v>0</v>
      </c>
      <c r="E17" s="27">
        <f t="shared" si="0"/>
        <v>20312996</v>
      </c>
      <c r="F17" s="28">
        <f t="shared" si="0"/>
        <v>20312996</v>
      </c>
      <c r="G17" s="28">
        <f t="shared" si="0"/>
        <v>-2121260</v>
      </c>
      <c r="H17" s="28">
        <f t="shared" si="0"/>
        <v>10641980</v>
      </c>
      <c r="I17" s="28">
        <f t="shared" si="0"/>
        <v>-4587892</v>
      </c>
      <c r="J17" s="28">
        <f t="shared" si="0"/>
        <v>3932828</v>
      </c>
      <c r="K17" s="28">
        <f t="shared" si="0"/>
        <v>-833473</v>
      </c>
      <c r="L17" s="28">
        <f t="shared" si="0"/>
        <v>2195169</v>
      </c>
      <c r="M17" s="28">
        <f t="shared" si="0"/>
        <v>1172657</v>
      </c>
      <c r="N17" s="28">
        <f t="shared" si="0"/>
        <v>2534353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6467181</v>
      </c>
      <c r="X17" s="28">
        <f t="shared" si="0"/>
        <v>14393859</v>
      </c>
      <c r="Y17" s="28">
        <f t="shared" si="0"/>
        <v>-7926678</v>
      </c>
      <c r="Z17" s="29">
        <f>+IF(X17&lt;&gt;0,+(Y17/X17)*100,0)</f>
        <v>-55.069860000712801</v>
      </c>
      <c r="AA17" s="30">
        <f>SUM(AA6:AA16)</f>
        <v>20312996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-10660653</v>
      </c>
      <c r="D26" s="18"/>
      <c r="E26" s="19">
        <v>-7835610</v>
      </c>
      <c r="F26" s="20">
        <v>-7835610</v>
      </c>
      <c r="G26" s="20">
        <v>-3253183</v>
      </c>
      <c r="H26" s="20">
        <v>-1016</v>
      </c>
      <c r="I26" s="20">
        <v>-179496</v>
      </c>
      <c r="J26" s="20">
        <v>-3433695</v>
      </c>
      <c r="K26" s="20">
        <v>-563933</v>
      </c>
      <c r="L26" s="20"/>
      <c r="M26" s="20">
        <v>-1739028</v>
      </c>
      <c r="N26" s="20">
        <v>-2302961</v>
      </c>
      <c r="O26" s="20"/>
      <c r="P26" s="20"/>
      <c r="Q26" s="20"/>
      <c r="R26" s="20"/>
      <c r="S26" s="20"/>
      <c r="T26" s="20"/>
      <c r="U26" s="20"/>
      <c r="V26" s="20"/>
      <c r="W26" s="20">
        <v>-5736656</v>
      </c>
      <c r="X26" s="20">
        <v>-4218955</v>
      </c>
      <c r="Y26" s="20">
        <v>-1517701</v>
      </c>
      <c r="Z26" s="21">
        <v>35.9733867746871</v>
      </c>
      <c r="AA26" s="22">
        <v>-7835610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-10660653</v>
      </c>
      <c r="D27" s="26">
        <f>SUM(D21:D26)</f>
        <v>0</v>
      </c>
      <c r="E27" s="27">
        <f t="shared" si="1"/>
        <v>-7835610</v>
      </c>
      <c r="F27" s="28">
        <f t="shared" si="1"/>
        <v>-7835610</v>
      </c>
      <c r="G27" s="28">
        <f t="shared" si="1"/>
        <v>-3253183</v>
      </c>
      <c r="H27" s="28">
        <f t="shared" si="1"/>
        <v>-1016</v>
      </c>
      <c r="I27" s="28">
        <f t="shared" si="1"/>
        <v>-179496</v>
      </c>
      <c r="J27" s="28">
        <f t="shared" si="1"/>
        <v>-3433695</v>
      </c>
      <c r="K27" s="28">
        <f t="shared" si="1"/>
        <v>-563933</v>
      </c>
      <c r="L27" s="28">
        <f t="shared" si="1"/>
        <v>0</v>
      </c>
      <c r="M27" s="28">
        <f t="shared" si="1"/>
        <v>-1739028</v>
      </c>
      <c r="N27" s="28">
        <f t="shared" si="1"/>
        <v>-2302961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-5736656</v>
      </c>
      <c r="X27" s="28">
        <f t="shared" si="1"/>
        <v>-4218955</v>
      </c>
      <c r="Y27" s="28">
        <f t="shared" si="1"/>
        <v>-1517701</v>
      </c>
      <c r="Z27" s="29">
        <f>+IF(X27&lt;&gt;0,+(Y27/X27)*100,0)</f>
        <v>35.9733867746871</v>
      </c>
      <c r="AA27" s="30">
        <f>SUM(AA21:AA26)</f>
        <v>-7835610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125362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-1025100</v>
      </c>
      <c r="F35" s="20">
        <v>-1025100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-545028</v>
      </c>
      <c r="Y35" s="20">
        <v>545028</v>
      </c>
      <c r="Z35" s="21">
        <v>-100</v>
      </c>
      <c r="AA35" s="22">
        <v>-1025100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125362</v>
      </c>
      <c r="D36" s="26">
        <f>SUM(D31:D35)</f>
        <v>0</v>
      </c>
      <c r="E36" s="27">
        <f t="shared" si="2"/>
        <v>-1025100</v>
      </c>
      <c r="F36" s="28">
        <f t="shared" si="2"/>
        <v>-1025100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-545028</v>
      </c>
      <c r="Y36" s="28">
        <f t="shared" si="2"/>
        <v>545028</v>
      </c>
      <c r="Z36" s="29">
        <f>+IF(X36&lt;&gt;0,+(Y36/X36)*100,0)</f>
        <v>-100</v>
      </c>
      <c r="AA36" s="30">
        <f>SUM(AA31:AA35)</f>
        <v>-1025100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-92663189</v>
      </c>
      <c r="D38" s="32">
        <f>+D17+D27+D36</f>
        <v>0</v>
      </c>
      <c r="E38" s="33">
        <f t="shared" si="3"/>
        <v>11452286</v>
      </c>
      <c r="F38" s="2">
        <f t="shared" si="3"/>
        <v>11452286</v>
      </c>
      <c r="G38" s="2">
        <f t="shared" si="3"/>
        <v>-5374443</v>
      </c>
      <c r="H38" s="2">
        <f t="shared" si="3"/>
        <v>10640964</v>
      </c>
      <c r="I38" s="2">
        <f t="shared" si="3"/>
        <v>-4767388</v>
      </c>
      <c r="J38" s="2">
        <f t="shared" si="3"/>
        <v>499133</v>
      </c>
      <c r="K38" s="2">
        <f t="shared" si="3"/>
        <v>-1397406</v>
      </c>
      <c r="L38" s="2">
        <f t="shared" si="3"/>
        <v>2195169</v>
      </c>
      <c r="M38" s="2">
        <f t="shared" si="3"/>
        <v>-566371</v>
      </c>
      <c r="N38" s="2">
        <f t="shared" si="3"/>
        <v>231392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730525</v>
      </c>
      <c r="X38" s="2">
        <f t="shared" si="3"/>
        <v>9629876</v>
      </c>
      <c r="Y38" s="2">
        <f t="shared" si="3"/>
        <v>-8899351</v>
      </c>
      <c r="Z38" s="34">
        <f>+IF(X38&lt;&gt;0,+(Y38/X38)*100,0)</f>
        <v>-92.413972931738684</v>
      </c>
      <c r="AA38" s="35">
        <f>+AA17+AA27+AA36</f>
        <v>11452286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-5374443</v>
      </c>
      <c r="I39" s="2">
        <f>+H40+I60</f>
        <v>5266521</v>
      </c>
      <c r="J39" s="2">
        <f>+G39</f>
        <v>0</v>
      </c>
      <c r="K39" s="2">
        <f>+I40+K60</f>
        <v>499133</v>
      </c>
      <c r="L39" s="2">
        <f>+K40+L60</f>
        <v>-898273</v>
      </c>
      <c r="M39" s="2">
        <f>+L40+M60</f>
        <v>1296896</v>
      </c>
      <c r="N39" s="2">
        <f>+K39</f>
        <v>499133</v>
      </c>
      <c r="O39" s="2">
        <f>+M40+O60</f>
        <v>730525</v>
      </c>
      <c r="P39" s="2">
        <f>+O40+P60</f>
        <v>730525</v>
      </c>
      <c r="Q39" s="2">
        <f>+P40+Q60</f>
        <v>730525</v>
      </c>
      <c r="R39" s="2">
        <f>+O39</f>
        <v>730525</v>
      </c>
      <c r="S39" s="2">
        <f>+Q40+S60</f>
        <v>730525</v>
      </c>
      <c r="T39" s="2">
        <f>+S40+T60</f>
        <v>730525</v>
      </c>
      <c r="U39" s="2">
        <f>+T40+U60</f>
        <v>730525</v>
      </c>
      <c r="V39" s="2">
        <f>+S39</f>
        <v>730525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-92663189</v>
      </c>
      <c r="D40" s="43">
        <f t="shared" ref="D40:AA40" si="4">+D38+D39</f>
        <v>0</v>
      </c>
      <c r="E40" s="44">
        <f t="shared" si="4"/>
        <v>11452286</v>
      </c>
      <c r="F40" s="45">
        <f t="shared" si="4"/>
        <v>11452286</v>
      </c>
      <c r="G40" s="45">
        <f t="shared" si="4"/>
        <v>-5374443</v>
      </c>
      <c r="H40" s="45">
        <f t="shared" si="4"/>
        <v>5266521</v>
      </c>
      <c r="I40" s="45">
        <f t="shared" si="4"/>
        <v>499133</v>
      </c>
      <c r="J40" s="45">
        <f>+I40</f>
        <v>499133</v>
      </c>
      <c r="K40" s="45">
        <f t="shared" si="4"/>
        <v>-898273</v>
      </c>
      <c r="L40" s="45">
        <f t="shared" si="4"/>
        <v>1296896</v>
      </c>
      <c r="M40" s="45">
        <f t="shared" si="4"/>
        <v>730525</v>
      </c>
      <c r="N40" s="45">
        <f>+M40</f>
        <v>730525</v>
      </c>
      <c r="O40" s="45">
        <f t="shared" si="4"/>
        <v>730525</v>
      </c>
      <c r="P40" s="45">
        <f t="shared" si="4"/>
        <v>730525</v>
      </c>
      <c r="Q40" s="45">
        <f t="shared" si="4"/>
        <v>730525</v>
      </c>
      <c r="R40" s="45">
        <f>+Q40</f>
        <v>730525</v>
      </c>
      <c r="S40" s="45">
        <f t="shared" si="4"/>
        <v>730525</v>
      </c>
      <c r="T40" s="45">
        <f t="shared" si="4"/>
        <v>730525</v>
      </c>
      <c r="U40" s="45">
        <f t="shared" si="4"/>
        <v>730525</v>
      </c>
      <c r="V40" s="45">
        <f>+U40</f>
        <v>730525</v>
      </c>
      <c r="W40" s="45">
        <f>+V40</f>
        <v>730525</v>
      </c>
      <c r="X40" s="45">
        <f t="shared" si="4"/>
        <v>9629876</v>
      </c>
      <c r="Y40" s="45">
        <f t="shared" si="4"/>
        <v>-8899351</v>
      </c>
      <c r="Z40" s="46">
        <f>+IF(X40&lt;&gt;0,+(Y40/X40)*100,0)</f>
        <v>-92.413972931738684</v>
      </c>
      <c r="AA40" s="47">
        <f t="shared" si="4"/>
        <v>11452286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539850</v>
      </c>
      <c r="D7" s="18"/>
      <c r="E7" s="19">
        <v>113873182</v>
      </c>
      <c r="F7" s="20">
        <v>113873182</v>
      </c>
      <c r="G7" s="20">
        <v>286955</v>
      </c>
      <c r="H7" s="20">
        <v>32307</v>
      </c>
      <c r="I7" s="20">
        <v>18113</v>
      </c>
      <c r="J7" s="20">
        <v>337375</v>
      </c>
      <c r="K7" s="20">
        <v>80875</v>
      </c>
      <c r="L7" s="20">
        <v>57935</v>
      </c>
      <c r="M7" s="20">
        <v>96378</v>
      </c>
      <c r="N7" s="20">
        <v>235188</v>
      </c>
      <c r="O7" s="20"/>
      <c r="P7" s="20"/>
      <c r="Q7" s="20"/>
      <c r="R7" s="20"/>
      <c r="S7" s="20"/>
      <c r="T7" s="20"/>
      <c r="U7" s="20"/>
      <c r="V7" s="20"/>
      <c r="W7" s="20">
        <v>572563</v>
      </c>
      <c r="X7" s="20">
        <v>56936586</v>
      </c>
      <c r="Y7" s="20">
        <v>-56364023</v>
      </c>
      <c r="Z7" s="21">
        <v>-98.99438473532642</v>
      </c>
      <c r="AA7" s="22">
        <v>113873182</v>
      </c>
    </row>
    <row r="8" spans="1:27" ht="13.5" x14ac:dyDescent="0.25">
      <c r="A8" s="23" t="s">
        <v>36</v>
      </c>
      <c r="B8" s="17" t="s">
        <v>32</v>
      </c>
      <c r="C8" s="18">
        <v>122443</v>
      </c>
      <c r="D8" s="18"/>
      <c r="E8" s="19">
        <v>218048</v>
      </c>
      <c r="F8" s="20">
        <v>218048</v>
      </c>
      <c r="G8" s="20">
        <v>2059</v>
      </c>
      <c r="H8" s="20">
        <v>1269</v>
      </c>
      <c r="I8" s="20">
        <v>1265</v>
      </c>
      <c r="J8" s="20">
        <v>4593</v>
      </c>
      <c r="K8" s="20">
        <v>2400</v>
      </c>
      <c r="L8" s="20">
        <v>2452</v>
      </c>
      <c r="M8" s="20">
        <v>1203</v>
      </c>
      <c r="N8" s="20">
        <v>6055</v>
      </c>
      <c r="O8" s="20"/>
      <c r="P8" s="20"/>
      <c r="Q8" s="20"/>
      <c r="R8" s="20"/>
      <c r="S8" s="20"/>
      <c r="T8" s="20"/>
      <c r="U8" s="20"/>
      <c r="V8" s="20"/>
      <c r="W8" s="20">
        <v>10648</v>
      </c>
      <c r="X8" s="20">
        <v>109020</v>
      </c>
      <c r="Y8" s="20">
        <v>-98372</v>
      </c>
      <c r="Z8" s="21">
        <v>-90.232984773436058</v>
      </c>
      <c r="AA8" s="22">
        <v>218048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2312488</v>
      </c>
      <c r="F9" s="20">
        <v>2312488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1156242</v>
      </c>
      <c r="Y9" s="20">
        <v>-1156242</v>
      </c>
      <c r="Z9" s="21">
        <v>-100</v>
      </c>
      <c r="AA9" s="22">
        <v>2312488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-118108275</v>
      </c>
      <c r="D14" s="18"/>
      <c r="E14" s="19">
        <v>-95515556</v>
      </c>
      <c r="F14" s="20">
        <v>-95515556</v>
      </c>
      <c r="G14" s="20">
        <v>-41264</v>
      </c>
      <c r="H14" s="20">
        <v>-25764887</v>
      </c>
      <c r="I14" s="20">
        <v>-26539504</v>
      </c>
      <c r="J14" s="20">
        <v>-52345655</v>
      </c>
      <c r="K14" s="20">
        <v>-9915465</v>
      </c>
      <c r="L14" s="20">
        <v>-8808214</v>
      </c>
      <c r="M14" s="20">
        <v>-8101342</v>
      </c>
      <c r="N14" s="20">
        <v>-26825021</v>
      </c>
      <c r="O14" s="20"/>
      <c r="P14" s="20"/>
      <c r="Q14" s="20"/>
      <c r="R14" s="20"/>
      <c r="S14" s="20"/>
      <c r="T14" s="20"/>
      <c r="U14" s="20"/>
      <c r="V14" s="20"/>
      <c r="W14" s="20">
        <v>-79170676</v>
      </c>
      <c r="X14" s="20">
        <v>-47757774</v>
      </c>
      <c r="Y14" s="20">
        <v>-31412902</v>
      </c>
      <c r="Z14" s="21">
        <v>65.775473538611749</v>
      </c>
      <c r="AA14" s="22">
        <v>-95515556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-117445982</v>
      </c>
      <c r="D17" s="26">
        <f>SUM(D6:D16)</f>
        <v>0</v>
      </c>
      <c r="E17" s="27">
        <f t="shared" si="0"/>
        <v>21230562</v>
      </c>
      <c r="F17" s="28">
        <f t="shared" si="0"/>
        <v>20888162</v>
      </c>
      <c r="G17" s="28">
        <f t="shared" si="0"/>
        <v>247750</v>
      </c>
      <c r="H17" s="28">
        <f t="shared" si="0"/>
        <v>-25731311</v>
      </c>
      <c r="I17" s="28">
        <f t="shared" si="0"/>
        <v>-26520126</v>
      </c>
      <c r="J17" s="28">
        <f t="shared" si="0"/>
        <v>-52003687</v>
      </c>
      <c r="K17" s="28">
        <f t="shared" si="0"/>
        <v>-9832190</v>
      </c>
      <c r="L17" s="28">
        <f t="shared" si="0"/>
        <v>-8747827</v>
      </c>
      <c r="M17" s="28">
        <f t="shared" si="0"/>
        <v>-8003761</v>
      </c>
      <c r="N17" s="28">
        <f t="shared" si="0"/>
        <v>-26583778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-78587465</v>
      </c>
      <c r="X17" s="28">
        <f t="shared" si="0"/>
        <v>10444074</v>
      </c>
      <c r="Y17" s="28">
        <f t="shared" si="0"/>
        <v>-89031539</v>
      </c>
      <c r="Z17" s="29">
        <f>+IF(X17&lt;&gt;0,+(Y17/X17)*100,0)</f>
        <v>-852.45986384240473</v>
      </c>
      <c r="AA17" s="30">
        <f>SUM(AA6:AA16)</f>
        <v>20888162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-275566</v>
      </c>
      <c r="D26" s="18"/>
      <c r="E26" s="19">
        <v>-2913913</v>
      </c>
      <c r="F26" s="20">
        <v>-7458536</v>
      </c>
      <c r="G26" s="20"/>
      <c r="H26" s="20"/>
      <c r="I26" s="20"/>
      <c r="J26" s="20"/>
      <c r="K26" s="20">
        <v>-4357</v>
      </c>
      <c r="L26" s="20">
        <v>-11284</v>
      </c>
      <c r="M26" s="20">
        <v>-201142</v>
      </c>
      <c r="N26" s="20">
        <v>-216783</v>
      </c>
      <c r="O26" s="20"/>
      <c r="P26" s="20"/>
      <c r="Q26" s="20"/>
      <c r="R26" s="20"/>
      <c r="S26" s="20"/>
      <c r="T26" s="20"/>
      <c r="U26" s="20"/>
      <c r="V26" s="20"/>
      <c r="W26" s="20">
        <v>-216783</v>
      </c>
      <c r="X26" s="20">
        <v>-3729258</v>
      </c>
      <c r="Y26" s="20">
        <v>3512475</v>
      </c>
      <c r="Z26" s="21">
        <v>-94.186966951602699</v>
      </c>
      <c r="AA26" s="22">
        <v>-7458536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-275566</v>
      </c>
      <c r="D27" s="26">
        <f>SUM(D21:D26)</f>
        <v>0</v>
      </c>
      <c r="E27" s="27">
        <f t="shared" si="1"/>
        <v>-2913913</v>
      </c>
      <c r="F27" s="28">
        <f t="shared" si="1"/>
        <v>-7458536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-4357</v>
      </c>
      <c r="L27" s="28">
        <f t="shared" si="1"/>
        <v>-11284</v>
      </c>
      <c r="M27" s="28">
        <f t="shared" si="1"/>
        <v>-201142</v>
      </c>
      <c r="N27" s="28">
        <f t="shared" si="1"/>
        <v>-216783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-216783</v>
      </c>
      <c r="X27" s="28">
        <f t="shared" si="1"/>
        <v>-3729258</v>
      </c>
      <c r="Y27" s="28">
        <f t="shared" si="1"/>
        <v>3512475</v>
      </c>
      <c r="Z27" s="29">
        <f>+IF(X27&lt;&gt;0,+(Y27/X27)*100,0)</f>
        <v>-94.186966951602699</v>
      </c>
      <c r="AA27" s="30">
        <f>SUM(AA21:AA26)</f>
        <v>-7458536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-117721548</v>
      </c>
      <c r="D38" s="32">
        <f>+D17+D27+D36</f>
        <v>0</v>
      </c>
      <c r="E38" s="33">
        <f t="shared" si="3"/>
        <v>18316649</v>
      </c>
      <c r="F38" s="2">
        <f t="shared" si="3"/>
        <v>13429626</v>
      </c>
      <c r="G38" s="2">
        <f t="shared" si="3"/>
        <v>247750</v>
      </c>
      <c r="H38" s="2">
        <f t="shared" si="3"/>
        <v>-25731311</v>
      </c>
      <c r="I38" s="2">
        <f t="shared" si="3"/>
        <v>-26520126</v>
      </c>
      <c r="J38" s="2">
        <f t="shared" si="3"/>
        <v>-52003687</v>
      </c>
      <c r="K38" s="2">
        <f t="shared" si="3"/>
        <v>-9836547</v>
      </c>
      <c r="L38" s="2">
        <f t="shared" si="3"/>
        <v>-8759111</v>
      </c>
      <c r="M38" s="2">
        <f t="shared" si="3"/>
        <v>-8204903</v>
      </c>
      <c r="N38" s="2">
        <f t="shared" si="3"/>
        <v>-26800561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-78804248</v>
      </c>
      <c r="X38" s="2">
        <f t="shared" si="3"/>
        <v>6714816</v>
      </c>
      <c r="Y38" s="2">
        <f t="shared" si="3"/>
        <v>-85519064</v>
      </c>
      <c r="Z38" s="34">
        <f>+IF(X38&lt;&gt;0,+(Y38/X38)*100,0)</f>
        <v>-1273.5876009111792</v>
      </c>
      <c r="AA38" s="35">
        <f>+AA17+AA27+AA36</f>
        <v>13429626</v>
      </c>
    </row>
    <row r="39" spans="1:27" ht="13.5" x14ac:dyDescent="0.25">
      <c r="A39" s="23" t="s">
        <v>61</v>
      </c>
      <c r="B39" s="17"/>
      <c r="C39" s="32">
        <v>2389822</v>
      </c>
      <c r="D39" s="32"/>
      <c r="E39" s="33"/>
      <c r="F39" s="2"/>
      <c r="G39" s="2"/>
      <c r="H39" s="2">
        <f>+G40+H60</f>
        <v>247750</v>
      </c>
      <c r="I39" s="2">
        <f>+H40+I60</f>
        <v>-106642785</v>
      </c>
      <c r="J39" s="2">
        <f>+G39</f>
        <v>0</v>
      </c>
      <c r="K39" s="2">
        <f>+I40+K60</f>
        <v>-133162911</v>
      </c>
      <c r="L39" s="2">
        <f>+K40+L60</f>
        <v>-142999458</v>
      </c>
      <c r="M39" s="2">
        <f>+L40+M60</f>
        <v>-151758569</v>
      </c>
      <c r="N39" s="2">
        <f>+K39</f>
        <v>-133162911</v>
      </c>
      <c r="O39" s="2">
        <f>+M40+O60</f>
        <v>-159963472</v>
      </c>
      <c r="P39" s="2">
        <f>+O40+P60</f>
        <v>-159963472</v>
      </c>
      <c r="Q39" s="2">
        <f>+P40+Q60</f>
        <v>-159963472</v>
      </c>
      <c r="R39" s="2">
        <f>+O39</f>
        <v>-159963472</v>
      </c>
      <c r="S39" s="2">
        <f>+Q40+S60</f>
        <v>-159963472</v>
      </c>
      <c r="T39" s="2">
        <f>+S40+T60</f>
        <v>-159963472</v>
      </c>
      <c r="U39" s="2">
        <f>+T40+U60</f>
        <v>-159963472</v>
      </c>
      <c r="V39" s="2">
        <f>+S39</f>
        <v>-159963472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-115331726</v>
      </c>
      <c r="D40" s="43">
        <f t="shared" ref="D40:AA40" si="4">+D38+D39</f>
        <v>0</v>
      </c>
      <c r="E40" s="44">
        <f t="shared" si="4"/>
        <v>18316649</v>
      </c>
      <c r="F40" s="45">
        <f t="shared" si="4"/>
        <v>13429626</v>
      </c>
      <c r="G40" s="45">
        <f t="shared" si="4"/>
        <v>247750</v>
      </c>
      <c r="H40" s="45">
        <f t="shared" si="4"/>
        <v>-25483561</v>
      </c>
      <c r="I40" s="45">
        <f t="shared" si="4"/>
        <v>-133162911</v>
      </c>
      <c r="J40" s="45">
        <f>+I40</f>
        <v>-133162911</v>
      </c>
      <c r="K40" s="45">
        <f t="shared" si="4"/>
        <v>-142999458</v>
      </c>
      <c r="L40" s="45">
        <f t="shared" si="4"/>
        <v>-151758569</v>
      </c>
      <c r="M40" s="45">
        <f t="shared" si="4"/>
        <v>-159963472</v>
      </c>
      <c r="N40" s="45">
        <f>+M40</f>
        <v>-159963472</v>
      </c>
      <c r="O40" s="45">
        <f t="shared" si="4"/>
        <v>-159963472</v>
      </c>
      <c r="P40" s="45">
        <f t="shared" si="4"/>
        <v>-159963472</v>
      </c>
      <c r="Q40" s="45">
        <f t="shared" si="4"/>
        <v>-159963472</v>
      </c>
      <c r="R40" s="45">
        <f>+Q40</f>
        <v>-159963472</v>
      </c>
      <c r="S40" s="45">
        <f t="shared" si="4"/>
        <v>-159963472</v>
      </c>
      <c r="T40" s="45">
        <f t="shared" si="4"/>
        <v>-159963472</v>
      </c>
      <c r="U40" s="45">
        <f t="shared" si="4"/>
        <v>-159963472</v>
      </c>
      <c r="V40" s="45">
        <f>+U40</f>
        <v>-159963472</v>
      </c>
      <c r="W40" s="45">
        <f>+V40</f>
        <v>-159963472</v>
      </c>
      <c r="X40" s="45">
        <f t="shared" si="4"/>
        <v>6714816</v>
      </c>
      <c r="Y40" s="45">
        <f t="shared" si="4"/>
        <v>-85519064</v>
      </c>
      <c r="Z40" s="46">
        <f>+IF(X40&lt;&gt;0,+(Y40/X40)*100,0)</f>
        <v>-1273.5876009111792</v>
      </c>
      <c r="AA40" s="47">
        <f t="shared" si="4"/>
        <v>13429626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-81159224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-192396</v>
      </c>
      <c r="D14" s="18"/>
      <c r="E14" s="19"/>
      <c r="F14" s="20"/>
      <c r="G14" s="20"/>
      <c r="H14" s="20">
        <v>-52563</v>
      </c>
      <c r="I14" s="20">
        <v>-47877</v>
      </c>
      <c r="J14" s="20">
        <v>-100440</v>
      </c>
      <c r="K14" s="20">
        <v>-35957</v>
      </c>
      <c r="L14" s="20">
        <v>-38222</v>
      </c>
      <c r="M14" s="20"/>
      <c r="N14" s="20">
        <v>-74179</v>
      </c>
      <c r="O14" s="20"/>
      <c r="P14" s="20"/>
      <c r="Q14" s="20"/>
      <c r="R14" s="20"/>
      <c r="S14" s="20"/>
      <c r="T14" s="20"/>
      <c r="U14" s="20"/>
      <c r="V14" s="20"/>
      <c r="W14" s="20">
        <v>-174619</v>
      </c>
      <c r="X14" s="20"/>
      <c r="Y14" s="20">
        <v>-174619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-192396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-52563</v>
      </c>
      <c r="I17" s="28">
        <f t="shared" si="0"/>
        <v>-47877</v>
      </c>
      <c r="J17" s="28">
        <f t="shared" si="0"/>
        <v>-100440</v>
      </c>
      <c r="K17" s="28">
        <f t="shared" si="0"/>
        <v>-35957</v>
      </c>
      <c r="L17" s="28">
        <f t="shared" si="0"/>
        <v>-38222</v>
      </c>
      <c r="M17" s="28">
        <f t="shared" si="0"/>
        <v>0</v>
      </c>
      <c r="N17" s="28">
        <f t="shared" si="0"/>
        <v>-74179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-174619</v>
      </c>
      <c r="X17" s="28">
        <f t="shared" si="0"/>
        <v>0</v>
      </c>
      <c r="Y17" s="28">
        <f t="shared" si="0"/>
        <v>-174619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-192396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-52563</v>
      </c>
      <c r="I38" s="2">
        <f t="shared" si="3"/>
        <v>-47877</v>
      </c>
      <c r="J38" s="2">
        <f t="shared" si="3"/>
        <v>-100440</v>
      </c>
      <c r="K38" s="2">
        <f t="shared" si="3"/>
        <v>-35957</v>
      </c>
      <c r="L38" s="2">
        <f t="shared" si="3"/>
        <v>-38222</v>
      </c>
      <c r="M38" s="2">
        <f t="shared" si="3"/>
        <v>0</v>
      </c>
      <c r="N38" s="2">
        <f t="shared" si="3"/>
        <v>-74179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-174619</v>
      </c>
      <c r="X38" s="2">
        <f t="shared" si="3"/>
        <v>0</v>
      </c>
      <c r="Y38" s="2">
        <f t="shared" si="3"/>
        <v>-174619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-52563</v>
      </c>
      <c r="J39" s="2">
        <f>+G39</f>
        <v>0</v>
      </c>
      <c r="K39" s="2">
        <f>+I40+K60</f>
        <v>-292836</v>
      </c>
      <c r="L39" s="2">
        <f>+K40+L60</f>
        <v>-328793</v>
      </c>
      <c r="M39" s="2">
        <f>+L40+M60</f>
        <v>-367015</v>
      </c>
      <c r="N39" s="2">
        <f>+K39</f>
        <v>-292836</v>
      </c>
      <c r="O39" s="2">
        <f>+M40+O60</f>
        <v>-367015</v>
      </c>
      <c r="P39" s="2">
        <f>+O40+P60</f>
        <v>-367015</v>
      </c>
      <c r="Q39" s="2">
        <f>+P40+Q60</f>
        <v>-367015</v>
      </c>
      <c r="R39" s="2">
        <f>+O39</f>
        <v>-367015</v>
      </c>
      <c r="S39" s="2">
        <f>+Q40+S60</f>
        <v>-367015</v>
      </c>
      <c r="T39" s="2">
        <f>+S40+T60</f>
        <v>-367015</v>
      </c>
      <c r="U39" s="2">
        <f>+T40+U60</f>
        <v>-367015</v>
      </c>
      <c r="V39" s="2">
        <f>+S39</f>
        <v>-367015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-192396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-52563</v>
      </c>
      <c r="I40" s="45">
        <f t="shared" si="4"/>
        <v>-100440</v>
      </c>
      <c r="J40" s="45">
        <f>+I40</f>
        <v>-100440</v>
      </c>
      <c r="K40" s="45">
        <f t="shared" si="4"/>
        <v>-328793</v>
      </c>
      <c r="L40" s="45">
        <f t="shared" si="4"/>
        <v>-367015</v>
      </c>
      <c r="M40" s="45">
        <f t="shared" si="4"/>
        <v>-367015</v>
      </c>
      <c r="N40" s="45">
        <f>+M40</f>
        <v>-367015</v>
      </c>
      <c r="O40" s="45">
        <f t="shared" si="4"/>
        <v>-367015</v>
      </c>
      <c r="P40" s="45">
        <f t="shared" si="4"/>
        <v>-367015</v>
      </c>
      <c r="Q40" s="45">
        <f t="shared" si="4"/>
        <v>-367015</v>
      </c>
      <c r="R40" s="45">
        <f>+Q40</f>
        <v>-367015</v>
      </c>
      <c r="S40" s="45">
        <f t="shared" si="4"/>
        <v>-367015</v>
      </c>
      <c r="T40" s="45">
        <f t="shared" si="4"/>
        <v>-367015</v>
      </c>
      <c r="U40" s="45">
        <f t="shared" si="4"/>
        <v>-367015</v>
      </c>
      <c r="V40" s="45">
        <f>+U40</f>
        <v>-367015</v>
      </c>
      <c r="W40" s="45">
        <f>+V40</f>
        <v>-367015</v>
      </c>
      <c r="X40" s="45">
        <f t="shared" si="4"/>
        <v>0</v>
      </c>
      <c r="Y40" s="45">
        <f t="shared" si="4"/>
        <v>-174619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-192396</v>
      </c>
      <c r="N60">
        <v>-192396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536795</v>
      </c>
      <c r="D7" s="18"/>
      <c r="E7" s="19">
        <v>83470143</v>
      </c>
      <c r="F7" s="20">
        <v>83470143</v>
      </c>
      <c r="G7" s="20">
        <v>28932</v>
      </c>
      <c r="H7" s="20">
        <v>48471</v>
      </c>
      <c r="I7" s="20">
        <v>69299</v>
      </c>
      <c r="J7" s="20">
        <v>146702</v>
      </c>
      <c r="K7" s="20">
        <v>80020</v>
      </c>
      <c r="L7" s="20">
        <v>84839</v>
      </c>
      <c r="M7" s="20">
        <v>89926</v>
      </c>
      <c r="N7" s="20">
        <v>254785</v>
      </c>
      <c r="O7" s="20"/>
      <c r="P7" s="20"/>
      <c r="Q7" s="20"/>
      <c r="R7" s="20"/>
      <c r="S7" s="20"/>
      <c r="T7" s="20"/>
      <c r="U7" s="20"/>
      <c r="V7" s="20"/>
      <c r="W7" s="20">
        <v>401487</v>
      </c>
      <c r="X7" s="20">
        <v>41735052</v>
      </c>
      <c r="Y7" s="20">
        <v>-41333565</v>
      </c>
      <c r="Z7" s="21">
        <v>-99.038010064058383</v>
      </c>
      <c r="AA7" s="22">
        <v>83470143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4931020</v>
      </c>
      <c r="F9" s="20">
        <v>4931020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3698260</v>
      </c>
      <c r="Y9" s="20">
        <v>-3698260</v>
      </c>
      <c r="Z9" s="21">
        <v>-100</v>
      </c>
      <c r="AA9" s="22">
        <v>4931020</v>
      </c>
    </row>
    <row r="10" spans="1:27" ht="13.5" x14ac:dyDescent="0.25">
      <c r="A10" s="23" t="s">
        <v>38</v>
      </c>
      <c r="B10" s="17" t="s">
        <v>6</v>
      </c>
      <c r="C10" s="18">
        <v>1075000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-39537719</v>
      </c>
      <c r="D14" s="18"/>
      <c r="E14" s="19"/>
      <c r="F14" s="20"/>
      <c r="G14" s="20"/>
      <c r="H14" s="20">
        <v>-7560154</v>
      </c>
      <c r="I14" s="20">
        <v>-14206</v>
      </c>
      <c r="J14" s="20">
        <v>-7574360</v>
      </c>
      <c r="K14" s="20">
        <v>-23281746</v>
      </c>
      <c r="L14" s="20">
        <v>-739022</v>
      </c>
      <c r="M14" s="20">
        <v>-15200593</v>
      </c>
      <c r="N14" s="20">
        <v>-39221361</v>
      </c>
      <c r="O14" s="20"/>
      <c r="P14" s="20"/>
      <c r="Q14" s="20"/>
      <c r="R14" s="20"/>
      <c r="S14" s="20"/>
      <c r="T14" s="20"/>
      <c r="U14" s="20"/>
      <c r="V14" s="20"/>
      <c r="W14" s="20">
        <v>-46795721</v>
      </c>
      <c r="X14" s="20"/>
      <c r="Y14" s="20">
        <v>-46795721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-37925924</v>
      </c>
      <c r="D17" s="26">
        <f>SUM(D6:D16)</f>
        <v>0</v>
      </c>
      <c r="E17" s="27">
        <f t="shared" si="0"/>
        <v>88401163</v>
      </c>
      <c r="F17" s="28">
        <f t="shared" si="0"/>
        <v>88401163</v>
      </c>
      <c r="G17" s="28">
        <f t="shared" si="0"/>
        <v>28932</v>
      </c>
      <c r="H17" s="28">
        <f t="shared" si="0"/>
        <v>-7511683</v>
      </c>
      <c r="I17" s="28">
        <f t="shared" si="0"/>
        <v>55093</v>
      </c>
      <c r="J17" s="28">
        <f t="shared" si="0"/>
        <v>-7427658</v>
      </c>
      <c r="K17" s="28">
        <f t="shared" si="0"/>
        <v>-23201726</v>
      </c>
      <c r="L17" s="28">
        <f t="shared" si="0"/>
        <v>-654183</v>
      </c>
      <c r="M17" s="28">
        <f t="shared" si="0"/>
        <v>-15110667</v>
      </c>
      <c r="N17" s="28">
        <f t="shared" si="0"/>
        <v>-38966576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-46394234</v>
      </c>
      <c r="X17" s="28">
        <f t="shared" si="0"/>
        <v>45433312</v>
      </c>
      <c r="Y17" s="28">
        <f t="shared" si="0"/>
        <v>-91827546</v>
      </c>
      <c r="Z17" s="29">
        <f>+IF(X17&lt;&gt;0,+(Y17/X17)*100,0)</f>
        <v>-202.11501640030116</v>
      </c>
      <c r="AA17" s="30">
        <f>SUM(AA6:AA16)</f>
        <v>88401163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-926631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-926631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-38852555</v>
      </c>
      <c r="D38" s="32">
        <f>+D17+D27+D36</f>
        <v>0</v>
      </c>
      <c r="E38" s="33">
        <f t="shared" si="3"/>
        <v>88401163</v>
      </c>
      <c r="F38" s="2">
        <f t="shared" si="3"/>
        <v>88401163</v>
      </c>
      <c r="G38" s="2">
        <f t="shared" si="3"/>
        <v>28932</v>
      </c>
      <c r="H38" s="2">
        <f t="shared" si="3"/>
        <v>-7511683</v>
      </c>
      <c r="I38" s="2">
        <f t="shared" si="3"/>
        <v>55093</v>
      </c>
      <c r="J38" s="2">
        <f t="shared" si="3"/>
        <v>-7427658</v>
      </c>
      <c r="K38" s="2">
        <f t="shared" si="3"/>
        <v>-23201726</v>
      </c>
      <c r="L38" s="2">
        <f t="shared" si="3"/>
        <v>-654183</v>
      </c>
      <c r="M38" s="2">
        <f t="shared" si="3"/>
        <v>-15110667</v>
      </c>
      <c r="N38" s="2">
        <f t="shared" si="3"/>
        <v>-38966576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-46394234</v>
      </c>
      <c r="X38" s="2">
        <f t="shared" si="3"/>
        <v>45433312</v>
      </c>
      <c r="Y38" s="2">
        <f t="shared" si="3"/>
        <v>-91827546</v>
      </c>
      <c r="Z38" s="34">
        <f>+IF(X38&lt;&gt;0,+(Y38/X38)*100,0)</f>
        <v>-202.11501640030116</v>
      </c>
      <c r="AA38" s="35">
        <f>+AA17+AA27+AA36</f>
        <v>88401163</v>
      </c>
    </row>
    <row r="39" spans="1:27" ht="13.5" x14ac:dyDescent="0.25">
      <c r="A39" s="23" t="s">
        <v>61</v>
      </c>
      <c r="B39" s="17"/>
      <c r="C39" s="32">
        <v>24140202</v>
      </c>
      <c r="D39" s="32"/>
      <c r="E39" s="33"/>
      <c r="F39" s="2"/>
      <c r="G39" s="2"/>
      <c r="H39" s="2">
        <f>+G40+H60</f>
        <v>28932</v>
      </c>
      <c r="I39" s="2">
        <f>+H40+I60</f>
        <v>-7482751</v>
      </c>
      <c r="J39" s="2">
        <f>+G39</f>
        <v>0</v>
      </c>
      <c r="K39" s="2">
        <f>+I40+K60</f>
        <v>-22131561</v>
      </c>
      <c r="L39" s="2">
        <f>+K40+L60</f>
        <v>-45333287</v>
      </c>
      <c r="M39" s="2">
        <f>+L40+M60</f>
        <v>-45987470</v>
      </c>
      <c r="N39" s="2">
        <f>+K39</f>
        <v>-22131561</v>
      </c>
      <c r="O39" s="2">
        <f>+M40+O60</f>
        <v>-61098137</v>
      </c>
      <c r="P39" s="2">
        <f>+O40+P60</f>
        <v>-61098137</v>
      </c>
      <c r="Q39" s="2">
        <f>+P40+Q60</f>
        <v>-61098137</v>
      </c>
      <c r="R39" s="2">
        <f>+O39</f>
        <v>-61098137</v>
      </c>
      <c r="S39" s="2">
        <f>+Q40+S60</f>
        <v>-61098137</v>
      </c>
      <c r="T39" s="2">
        <f>+S40+T60</f>
        <v>-61098137</v>
      </c>
      <c r="U39" s="2">
        <f>+T40+U60</f>
        <v>-61098137</v>
      </c>
      <c r="V39" s="2">
        <f>+S39</f>
        <v>-61098137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-14712353</v>
      </c>
      <c r="D40" s="43">
        <f t="shared" ref="D40:AA40" si="4">+D38+D39</f>
        <v>0</v>
      </c>
      <c r="E40" s="44">
        <f t="shared" si="4"/>
        <v>88401163</v>
      </c>
      <c r="F40" s="45">
        <f t="shared" si="4"/>
        <v>88401163</v>
      </c>
      <c r="G40" s="45">
        <f t="shared" si="4"/>
        <v>28932</v>
      </c>
      <c r="H40" s="45">
        <f t="shared" si="4"/>
        <v>-7482751</v>
      </c>
      <c r="I40" s="45">
        <f t="shared" si="4"/>
        <v>-7427658</v>
      </c>
      <c r="J40" s="45">
        <f>+I40</f>
        <v>-7427658</v>
      </c>
      <c r="K40" s="45">
        <f t="shared" si="4"/>
        <v>-45333287</v>
      </c>
      <c r="L40" s="45">
        <f t="shared" si="4"/>
        <v>-45987470</v>
      </c>
      <c r="M40" s="45">
        <f t="shared" si="4"/>
        <v>-61098137</v>
      </c>
      <c r="N40" s="45">
        <f>+M40</f>
        <v>-61098137</v>
      </c>
      <c r="O40" s="45">
        <f t="shared" si="4"/>
        <v>-61098137</v>
      </c>
      <c r="P40" s="45">
        <f t="shared" si="4"/>
        <v>-61098137</v>
      </c>
      <c r="Q40" s="45">
        <f t="shared" si="4"/>
        <v>-61098137</v>
      </c>
      <c r="R40" s="45">
        <f>+Q40</f>
        <v>-61098137</v>
      </c>
      <c r="S40" s="45">
        <f t="shared" si="4"/>
        <v>-61098137</v>
      </c>
      <c r="T40" s="45">
        <f t="shared" si="4"/>
        <v>-61098137</v>
      </c>
      <c r="U40" s="45">
        <f t="shared" si="4"/>
        <v>-61098137</v>
      </c>
      <c r="V40" s="45">
        <f>+U40</f>
        <v>-61098137</v>
      </c>
      <c r="W40" s="45">
        <f>+V40</f>
        <v>-61098137</v>
      </c>
      <c r="X40" s="45">
        <f t="shared" si="4"/>
        <v>45433312</v>
      </c>
      <c r="Y40" s="45">
        <f t="shared" si="4"/>
        <v>-91827546</v>
      </c>
      <c r="Z40" s="46">
        <f>+IF(X40&lt;&gt;0,+(Y40/X40)*100,0)</f>
        <v>-202.11501640030116</v>
      </c>
      <c r="AA40" s="47">
        <f t="shared" si="4"/>
        <v>88401163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-14703903</v>
      </c>
      <c r="N60">
        <v>-14703903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-163690727</v>
      </c>
      <c r="D14" s="18"/>
      <c r="E14" s="19">
        <v>-180885649</v>
      </c>
      <c r="F14" s="20">
        <v>-180885649</v>
      </c>
      <c r="G14" s="20">
        <v>-18324316</v>
      </c>
      <c r="H14" s="20">
        <v>-18940543</v>
      </c>
      <c r="I14" s="20">
        <v>-17072718</v>
      </c>
      <c r="J14" s="20">
        <v>-54337577</v>
      </c>
      <c r="K14" s="20">
        <v>-13156575</v>
      </c>
      <c r="L14" s="20">
        <v>-14708590</v>
      </c>
      <c r="M14" s="20">
        <v>-10818298</v>
      </c>
      <c r="N14" s="20">
        <v>-38683463</v>
      </c>
      <c r="O14" s="20"/>
      <c r="P14" s="20"/>
      <c r="Q14" s="20"/>
      <c r="R14" s="20"/>
      <c r="S14" s="20"/>
      <c r="T14" s="20"/>
      <c r="U14" s="20"/>
      <c r="V14" s="20"/>
      <c r="W14" s="20">
        <v>-93021040</v>
      </c>
      <c r="X14" s="20">
        <v>-90455578</v>
      </c>
      <c r="Y14" s="20">
        <v>-2565462</v>
      </c>
      <c r="Z14" s="21">
        <v>2.8361567707853244</v>
      </c>
      <c r="AA14" s="22">
        <v>-180885649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-163690727</v>
      </c>
      <c r="D17" s="26">
        <f>SUM(D6:D16)</f>
        <v>0</v>
      </c>
      <c r="E17" s="27">
        <f t="shared" si="0"/>
        <v>-180885649</v>
      </c>
      <c r="F17" s="28">
        <f t="shared" si="0"/>
        <v>-180885649</v>
      </c>
      <c r="G17" s="28">
        <f t="shared" si="0"/>
        <v>-18324316</v>
      </c>
      <c r="H17" s="28">
        <f t="shared" si="0"/>
        <v>-18940543</v>
      </c>
      <c r="I17" s="28">
        <f t="shared" si="0"/>
        <v>-17072718</v>
      </c>
      <c r="J17" s="28">
        <f t="shared" si="0"/>
        <v>-54337577</v>
      </c>
      <c r="K17" s="28">
        <f t="shared" si="0"/>
        <v>-13156575</v>
      </c>
      <c r="L17" s="28">
        <f t="shared" si="0"/>
        <v>-14708590</v>
      </c>
      <c r="M17" s="28">
        <f t="shared" si="0"/>
        <v>-10818298</v>
      </c>
      <c r="N17" s="28">
        <f t="shared" si="0"/>
        <v>-38683463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-93021040</v>
      </c>
      <c r="X17" s="28">
        <f t="shared" si="0"/>
        <v>-90455578</v>
      </c>
      <c r="Y17" s="28">
        <f t="shared" si="0"/>
        <v>-2565462</v>
      </c>
      <c r="Z17" s="29">
        <f>+IF(X17&lt;&gt;0,+(Y17/X17)*100,0)</f>
        <v>2.8361567707853244</v>
      </c>
      <c r="AA17" s="30">
        <f>SUM(AA6:AA16)</f>
        <v>-180885649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-163690727</v>
      </c>
      <c r="D38" s="32">
        <f>+D17+D27+D36</f>
        <v>0</v>
      </c>
      <c r="E38" s="33">
        <f t="shared" si="3"/>
        <v>-180885649</v>
      </c>
      <c r="F38" s="2">
        <f t="shared" si="3"/>
        <v>-180885649</v>
      </c>
      <c r="G38" s="2">
        <f t="shared" si="3"/>
        <v>-18324316</v>
      </c>
      <c r="H38" s="2">
        <f t="shared" si="3"/>
        <v>-18940543</v>
      </c>
      <c r="I38" s="2">
        <f t="shared" si="3"/>
        <v>-17072718</v>
      </c>
      <c r="J38" s="2">
        <f t="shared" si="3"/>
        <v>-54337577</v>
      </c>
      <c r="K38" s="2">
        <f t="shared" si="3"/>
        <v>-13156575</v>
      </c>
      <c r="L38" s="2">
        <f t="shared" si="3"/>
        <v>-14708590</v>
      </c>
      <c r="M38" s="2">
        <f t="shared" si="3"/>
        <v>-10818298</v>
      </c>
      <c r="N38" s="2">
        <f t="shared" si="3"/>
        <v>-38683463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-93021040</v>
      </c>
      <c r="X38" s="2">
        <f t="shared" si="3"/>
        <v>-90455578</v>
      </c>
      <c r="Y38" s="2">
        <f t="shared" si="3"/>
        <v>-2565462</v>
      </c>
      <c r="Z38" s="34">
        <f>+IF(X38&lt;&gt;0,+(Y38/X38)*100,0)</f>
        <v>2.8361567707853244</v>
      </c>
      <c r="AA38" s="35">
        <f>+AA17+AA27+AA36</f>
        <v>-180885649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-18324316</v>
      </c>
      <c r="I39" s="2">
        <f>+H40+I60</f>
        <v>-37264859</v>
      </c>
      <c r="J39" s="2">
        <f>+G39</f>
        <v>0</v>
      </c>
      <c r="K39" s="2">
        <f>+I40+K60</f>
        <v>-54337577</v>
      </c>
      <c r="L39" s="2">
        <f>+K40+L60</f>
        <v>-67494152</v>
      </c>
      <c r="M39" s="2">
        <f>+L40+M60</f>
        <v>-82202742</v>
      </c>
      <c r="N39" s="2">
        <f>+K39</f>
        <v>-54337577</v>
      </c>
      <c r="O39" s="2">
        <f>+M40+O60</f>
        <v>-93021040</v>
      </c>
      <c r="P39" s="2">
        <f>+O40+P60</f>
        <v>-93021040</v>
      </c>
      <c r="Q39" s="2">
        <f>+P40+Q60</f>
        <v>-93021040</v>
      </c>
      <c r="R39" s="2">
        <f>+O39</f>
        <v>-93021040</v>
      </c>
      <c r="S39" s="2">
        <f>+Q40+S60</f>
        <v>-93021040</v>
      </c>
      <c r="T39" s="2">
        <f>+S40+T60</f>
        <v>-93021040</v>
      </c>
      <c r="U39" s="2">
        <f>+T40+U60</f>
        <v>-93021040</v>
      </c>
      <c r="V39" s="2">
        <f>+S39</f>
        <v>-93021040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-163690727</v>
      </c>
      <c r="D40" s="43">
        <f t="shared" ref="D40:AA40" si="4">+D38+D39</f>
        <v>0</v>
      </c>
      <c r="E40" s="44">
        <f t="shared" si="4"/>
        <v>-180885649</v>
      </c>
      <c r="F40" s="45">
        <f t="shared" si="4"/>
        <v>-180885649</v>
      </c>
      <c r="G40" s="45">
        <f t="shared" si="4"/>
        <v>-18324316</v>
      </c>
      <c r="H40" s="45">
        <f t="shared" si="4"/>
        <v>-37264859</v>
      </c>
      <c r="I40" s="45">
        <f t="shared" si="4"/>
        <v>-54337577</v>
      </c>
      <c r="J40" s="45">
        <f>+I40</f>
        <v>-54337577</v>
      </c>
      <c r="K40" s="45">
        <f t="shared" si="4"/>
        <v>-67494152</v>
      </c>
      <c r="L40" s="45">
        <f t="shared" si="4"/>
        <v>-82202742</v>
      </c>
      <c r="M40" s="45">
        <f t="shared" si="4"/>
        <v>-93021040</v>
      </c>
      <c r="N40" s="45">
        <f>+M40</f>
        <v>-93021040</v>
      </c>
      <c r="O40" s="45">
        <f t="shared" si="4"/>
        <v>-93021040</v>
      </c>
      <c r="P40" s="45">
        <f t="shared" si="4"/>
        <v>-93021040</v>
      </c>
      <c r="Q40" s="45">
        <f t="shared" si="4"/>
        <v>-93021040</v>
      </c>
      <c r="R40" s="45">
        <f>+Q40</f>
        <v>-93021040</v>
      </c>
      <c r="S40" s="45">
        <f t="shared" si="4"/>
        <v>-93021040</v>
      </c>
      <c r="T40" s="45">
        <f t="shared" si="4"/>
        <v>-93021040</v>
      </c>
      <c r="U40" s="45">
        <f t="shared" si="4"/>
        <v>-93021040</v>
      </c>
      <c r="V40" s="45">
        <f>+U40</f>
        <v>-93021040</v>
      </c>
      <c r="W40" s="45">
        <f>+V40</f>
        <v>-93021040</v>
      </c>
      <c r="X40" s="45">
        <f t="shared" si="4"/>
        <v>-90455578</v>
      </c>
      <c r="Y40" s="45">
        <f t="shared" si="4"/>
        <v>-2565462</v>
      </c>
      <c r="Z40" s="46">
        <f>+IF(X40&lt;&gt;0,+(Y40/X40)*100,0)</f>
        <v>2.8361567707853244</v>
      </c>
      <c r="AA40" s="47">
        <f t="shared" si="4"/>
        <v>-180885649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-28227754</v>
      </c>
      <c r="D7" s="18"/>
      <c r="E7" s="19"/>
      <c r="F7" s="20"/>
      <c r="G7" s="20">
        <v>131524</v>
      </c>
      <c r="H7" s="20">
        <v>153376</v>
      </c>
      <c r="I7" s="20">
        <v>253898</v>
      </c>
      <c r="J7" s="20">
        <v>538798</v>
      </c>
      <c r="K7" s="20">
        <v>167540</v>
      </c>
      <c r="L7" s="20">
        <v>183291</v>
      </c>
      <c r="M7" s="20">
        <v>52934</v>
      </c>
      <c r="N7" s="20">
        <v>403765</v>
      </c>
      <c r="O7" s="20"/>
      <c r="P7" s="20"/>
      <c r="Q7" s="20"/>
      <c r="R7" s="20"/>
      <c r="S7" s="20"/>
      <c r="T7" s="20"/>
      <c r="U7" s="20"/>
      <c r="V7" s="20"/>
      <c r="W7" s="20">
        <v>942563</v>
      </c>
      <c r="X7" s="20"/>
      <c r="Y7" s="20">
        <v>942563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-106953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-59700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-64427253</v>
      </c>
      <c r="L14" s="20">
        <v>-36684773</v>
      </c>
      <c r="M14" s="20">
        <v>-38934070</v>
      </c>
      <c r="N14" s="20">
        <v>-140046096</v>
      </c>
      <c r="O14" s="20"/>
      <c r="P14" s="20"/>
      <c r="Q14" s="20"/>
      <c r="R14" s="20"/>
      <c r="S14" s="20"/>
      <c r="T14" s="20"/>
      <c r="U14" s="20"/>
      <c r="V14" s="20"/>
      <c r="W14" s="20">
        <v>-140046096</v>
      </c>
      <c r="X14" s="20"/>
      <c r="Y14" s="20">
        <v>-140046096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-28405143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131524</v>
      </c>
      <c r="H17" s="28">
        <f t="shared" si="0"/>
        <v>153376</v>
      </c>
      <c r="I17" s="28">
        <f t="shared" si="0"/>
        <v>253898</v>
      </c>
      <c r="J17" s="28">
        <f t="shared" si="0"/>
        <v>538798</v>
      </c>
      <c r="K17" s="28">
        <f t="shared" si="0"/>
        <v>-64259713</v>
      </c>
      <c r="L17" s="28">
        <f t="shared" si="0"/>
        <v>-36501482</v>
      </c>
      <c r="M17" s="28">
        <f t="shared" si="0"/>
        <v>-38881136</v>
      </c>
      <c r="N17" s="28">
        <f t="shared" si="0"/>
        <v>-139642331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-139103533</v>
      </c>
      <c r="X17" s="28">
        <f t="shared" si="0"/>
        <v>0</v>
      </c>
      <c r="Y17" s="28">
        <f t="shared" si="0"/>
        <v>-139103533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32988367</v>
      </c>
      <c r="D26" s="18"/>
      <c r="E26" s="19"/>
      <c r="F26" s="20"/>
      <c r="G26" s="20">
        <v>-4188197</v>
      </c>
      <c r="H26" s="20">
        <v>-1019862</v>
      </c>
      <c r="I26" s="20">
        <v>-1316943</v>
      </c>
      <c r="J26" s="20">
        <v>-6525002</v>
      </c>
      <c r="K26" s="20">
        <v>-1857072</v>
      </c>
      <c r="L26" s="20">
        <v>-2937967</v>
      </c>
      <c r="M26" s="20">
        <v>-3027454</v>
      </c>
      <c r="N26" s="20">
        <v>-7822493</v>
      </c>
      <c r="O26" s="20"/>
      <c r="P26" s="20"/>
      <c r="Q26" s="20"/>
      <c r="R26" s="20"/>
      <c r="S26" s="20"/>
      <c r="T26" s="20"/>
      <c r="U26" s="20"/>
      <c r="V26" s="20"/>
      <c r="W26" s="20">
        <v>-14347495</v>
      </c>
      <c r="X26" s="20"/>
      <c r="Y26" s="20">
        <v>-14347495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32988367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-4188197</v>
      </c>
      <c r="H27" s="28">
        <f t="shared" si="1"/>
        <v>-1019862</v>
      </c>
      <c r="I27" s="28">
        <f t="shared" si="1"/>
        <v>-1316943</v>
      </c>
      <c r="J27" s="28">
        <f t="shared" si="1"/>
        <v>-6525002</v>
      </c>
      <c r="K27" s="28">
        <f t="shared" si="1"/>
        <v>-1857072</v>
      </c>
      <c r="L27" s="28">
        <f t="shared" si="1"/>
        <v>-2937967</v>
      </c>
      <c r="M27" s="28">
        <f t="shared" si="1"/>
        <v>-3027454</v>
      </c>
      <c r="N27" s="28">
        <f t="shared" si="1"/>
        <v>-7822493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-14347495</v>
      </c>
      <c r="X27" s="28">
        <f t="shared" si="1"/>
        <v>0</v>
      </c>
      <c r="Y27" s="28">
        <f t="shared" si="1"/>
        <v>-14347495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-1016419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-1016419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3566805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-4056673</v>
      </c>
      <c r="H38" s="2">
        <f t="shared" si="3"/>
        <v>-866486</v>
      </c>
      <c r="I38" s="2">
        <f t="shared" si="3"/>
        <v>-1063045</v>
      </c>
      <c r="J38" s="2">
        <f t="shared" si="3"/>
        <v>-5986204</v>
      </c>
      <c r="K38" s="2">
        <f t="shared" si="3"/>
        <v>-66116785</v>
      </c>
      <c r="L38" s="2">
        <f t="shared" si="3"/>
        <v>-39439449</v>
      </c>
      <c r="M38" s="2">
        <f t="shared" si="3"/>
        <v>-41908590</v>
      </c>
      <c r="N38" s="2">
        <f t="shared" si="3"/>
        <v>-147464824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-153451028</v>
      </c>
      <c r="X38" s="2">
        <f t="shared" si="3"/>
        <v>0</v>
      </c>
      <c r="Y38" s="2">
        <f t="shared" si="3"/>
        <v>-153451028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-4056673</v>
      </c>
      <c r="I39" s="2">
        <f>+H40+I60</f>
        <v>-4923159</v>
      </c>
      <c r="J39" s="2">
        <f>+G39</f>
        <v>0</v>
      </c>
      <c r="K39" s="2">
        <f>+I40+K60</f>
        <v>-5986204</v>
      </c>
      <c r="L39" s="2">
        <f>+K40+L60</f>
        <v>-72102989</v>
      </c>
      <c r="M39" s="2">
        <f>+L40+M60</f>
        <v>-111542438</v>
      </c>
      <c r="N39" s="2">
        <f>+K39</f>
        <v>-5986204</v>
      </c>
      <c r="O39" s="2">
        <f>+M40+O60</f>
        <v>-153451028</v>
      </c>
      <c r="P39" s="2">
        <f>+O40+P60</f>
        <v>-153451028</v>
      </c>
      <c r="Q39" s="2">
        <f>+P40+Q60</f>
        <v>-153451028</v>
      </c>
      <c r="R39" s="2">
        <f>+O39</f>
        <v>-153451028</v>
      </c>
      <c r="S39" s="2">
        <f>+Q40+S60</f>
        <v>-153451028</v>
      </c>
      <c r="T39" s="2">
        <f>+S40+T60</f>
        <v>-153451028</v>
      </c>
      <c r="U39" s="2">
        <f>+T40+U60</f>
        <v>-153451028</v>
      </c>
      <c r="V39" s="2">
        <f>+S39</f>
        <v>-153451028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3566805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-4056673</v>
      </c>
      <c r="H40" s="45">
        <f t="shared" si="4"/>
        <v>-4923159</v>
      </c>
      <c r="I40" s="45">
        <f t="shared" si="4"/>
        <v>-5986204</v>
      </c>
      <c r="J40" s="45">
        <f>+I40</f>
        <v>-5986204</v>
      </c>
      <c r="K40" s="45">
        <f t="shared" si="4"/>
        <v>-72102989</v>
      </c>
      <c r="L40" s="45">
        <f t="shared" si="4"/>
        <v>-111542438</v>
      </c>
      <c r="M40" s="45">
        <f t="shared" si="4"/>
        <v>-153451028</v>
      </c>
      <c r="N40" s="45">
        <f>+M40</f>
        <v>-153451028</v>
      </c>
      <c r="O40" s="45">
        <f t="shared" si="4"/>
        <v>-153451028</v>
      </c>
      <c r="P40" s="45">
        <f t="shared" si="4"/>
        <v>-153451028</v>
      </c>
      <c r="Q40" s="45">
        <f t="shared" si="4"/>
        <v>-153451028</v>
      </c>
      <c r="R40" s="45">
        <f>+Q40</f>
        <v>-153451028</v>
      </c>
      <c r="S40" s="45">
        <f t="shared" si="4"/>
        <v>-153451028</v>
      </c>
      <c r="T40" s="45">
        <f t="shared" si="4"/>
        <v>-153451028</v>
      </c>
      <c r="U40" s="45">
        <f t="shared" si="4"/>
        <v>-153451028</v>
      </c>
      <c r="V40" s="45">
        <f>+U40</f>
        <v>-153451028</v>
      </c>
      <c r="W40" s="45">
        <f>+V40</f>
        <v>-153451028</v>
      </c>
      <c r="X40" s="45">
        <f t="shared" si="4"/>
        <v>0</v>
      </c>
      <c r="Y40" s="45">
        <f t="shared" si="4"/>
        <v>-153451028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>
        <v>337250</v>
      </c>
      <c r="L6" s="20">
        <v>292602</v>
      </c>
      <c r="M6" s="20">
        <v>40315394</v>
      </c>
      <c r="N6" s="20">
        <v>40945246</v>
      </c>
      <c r="O6" s="20"/>
      <c r="P6" s="20"/>
      <c r="Q6" s="20"/>
      <c r="R6" s="20"/>
      <c r="S6" s="20"/>
      <c r="T6" s="20"/>
      <c r="U6" s="20"/>
      <c r="V6" s="20"/>
      <c r="W6" s="20">
        <v>35989172</v>
      </c>
      <c r="X6" s="20"/>
      <c r="Y6" s="20">
        <v>35989172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>
        <v>17359</v>
      </c>
      <c r="L7" s="20"/>
      <c r="M7" s="20">
        <v>175612394</v>
      </c>
      <c r="N7" s="20">
        <v>175629753</v>
      </c>
      <c r="O7" s="20"/>
      <c r="P7" s="20"/>
      <c r="Q7" s="20"/>
      <c r="R7" s="20"/>
      <c r="S7" s="20"/>
      <c r="T7" s="20"/>
      <c r="U7" s="20"/>
      <c r="V7" s="20"/>
      <c r="W7" s="20">
        <v>155755630</v>
      </c>
      <c r="X7" s="20">
        <v>454415196</v>
      </c>
      <c r="Y7" s="20">
        <v>-298659566</v>
      </c>
      <c r="Z7" s="21">
        <v>-65.723938950316267</v>
      </c>
      <c r="AA7" s="22">
        <v>908830200</v>
      </c>
    </row>
    <row r="8" spans="1:27" ht="13.5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18147000</v>
      </c>
      <c r="Y9" s="20">
        <v>-18147000</v>
      </c>
      <c r="Z9" s="21">
        <v>-100</v>
      </c>
      <c r="AA9" s="22">
        <v>36293400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>
        <v>-57002682</v>
      </c>
      <c r="L14" s="20">
        <v>-66647141</v>
      </c>
      <c r="M14" s="20">
        <v>-63752739</v>
      </c>
      <c r="N14" s="20">
        <v>-187402562</v>
      </c>
      <c r="O14" s="20"/>
      <c r="P14" s="20"/>
      <c r="Q14" s="20"/>
      <c r="R14" s="20"/>
      <c r="S14" s="20"/>
      <c r="T14" s="20"/>
      <c r="U14" s="20"/>
      <c r="V14" s="20"/>
      <c r="W14" s="20">
        <v>-377819390</v>
      </c>
      <c r="X14" s="20">
        <v>-353625198</v>
      </c>
      <c r="Y14" s="20">
        <v>-24194192</v>
      </c>
      <c r="Z14" s="21">
        <v>6.8417613158890331</v>
      </c>
      <c r="AA14" s="22">
        <v>-707250400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-56648073</v>
      </c>
      <c r="L17" s="28">
        <f t="shared" si="0"/>
        <v>-66354539</v>
      </c>
      <c r="M17" s="28">
        <f t="shared" si="0"/>
        <v>152175049</v>
      </c>
      <c r="N17" s="28">
        <f t="shared" si="0"/>
        <v>29172437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-186074588</v>
      </c>
      <c r="X17" s="28">
        <f t="shared" si="0"/>
        <v>118936998</v>
      </c>
      <c r="Y17" s="28">
        <f t="shared" si="0"/>
        <v>-305011586</v>
      </c>
      <c r="Z17" s="29">
        <f>+IF(X17&lt;&gt;0,+(Y17/X17)*100,0)</f>
        <v>-256.44802805599653</v>
      </c>
      <c r="AA17" s="30">
        <f>SUM(AA6:AA16)</f>
        <v>237873200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152289</v>
      </c>
      <c r="D23" s="40"/>
      <c r="E23" s="19">
        <v>275349</v>
      </c>
      <c r="F23" s="20"/>
      <c r="G23" s="36">
        <v>-19002</v>
      </c>
      <c r="H23" s="36">
        <v>78279</v>
      </c>
      <c r="I23" s="36">
        <v>-275963</v>
      </c>
      <c r="J23" s="20">
        <v>-216686</v>
      </c>
      <c r="K23" s="36">
        <v>181609</v>
      </c>
      <c r="L23" s="36">
        <v>14998</v>
      </c>
      <c r="M23" s="20">
        <v>6922</v>
      </c>
      <c r="N23" s="36">
        <v>203529</v>
      </c>
      <c r="O23" s="36"/>
      <c r="P23" s="36"/>
      <c r="Q23" s="20"/>
      <c r="R23" s="36"/>
      <c r="S23" s="36"/>
      <c r="T23" s="20"/>
      <c r="U23" s="36"/>
      <c r="V23" s="36"/>
      <c r="W23" s="36">
        <v>-13157</v>
      </c>
      <c r="X23" s="20">
        <v>137675</v>
      </c>
      <c r="Y23" s="36">
        <v>-150832</v>
      </c>
      <c r="Z23" s="37">
        <v>-109.55656437261668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>
        <v>-1765701</v>
      </c>
      <c r="L26" s="20">
        <v>-5647938</v>
      </c>
      <c r="M26" s="20">
        <v>-6794727</v>
      </c>
      <c r="N26" s="20">
        <v>-14208366</v>
      </c>
      <c r="O26" s="20"/>
      <c r="P26" s="20"/>
      <c r="Q26" s="20"/>
      <c r="R26" s="20"/>
      <c r="S26" s="20"/>
      <c r="T26" s="20"/>
      <c r="U26" s="20"/>
      <c r="V26" s="20"/>
      <c r="W26" s="20">
        <v>-26050708</v>
      </c>
      <c r="X26" s="20"/>
      <c r="Y26" s="20">
        <v>-26050708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275349</v>
      </c>
      <c r="F27" s="28">
        <f t="shared" si="1"/>
        <v>0</v>
      </c>
      <c r="G27" s="28">
        <f t="shared" si="1"/>
        <v>-83143</v>
      </c>
      <c r="H27" s="28">
        <f t="shared" si="1"/>
        <v>78279</v>
      </c>
      <c r="I27" s="28">
        <f t="shared" si="1"/>
        <v>-12054164</v>
      </c>
      <c r="J27" s="28">
        <f t="shared" si="1"/>
        <v>-12059028</v>
      </c>
      <c r="K27" s="28">
        <f t="shared" si="1"/>
        <v>-1584092</v>
      </c>
      <c r="L27" s="28">
        <f t="shared" si="1"/>
        <v>-5632940</v>
      </c>
      <c r="M27" s="28">
        <f t="shared" si="1"/>
        <v>-6787805</v>
      </c>
      <c r="N27" s="28">
        <f t="shared" si="1"/>
        <v>-14004837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-26063865</v>
      </c>
      <c r="X27" s="28">
        <f t="shared" si="1"/>
        <v>137675</v>
      </c>
      <c r="Y27" s="28">
        <f t="shared" si="1"/>
        <v>-26201540</v>
      </c>
      <c r="Z27" s="29">
        <f>+IF(X27&lt;&gt;0,+(Y27/X27)*100,0)</f>
        <v>-19031.443617214456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238148549</v>
      </c>
      <c r="F38" s="2">
        <f t="shared" si="3"/>
        <v>237873200</v>
      </c>
      <c r="G38" s="2">
        <f t="shared" si="3"/>
        <v>-83773408</v>
      </c>
      <c r="H38" s="2">
        <f t="shared" si="3"/>
        <v>78279</v>
      </c>
      <c r="I38" s="2">
        <f t="shared" si="3"/>
        <v>-143610924</v>
      </c>
      <c r="J38" s="2">
        <f t="shared" si="3"/>
        <v>-227306053</v>
      </c>
      <c r="K38" s="2">
        <f t="shared" si="3"/>
        <v>-58232165</v>
      </c>
      <c r="L38" s="2">
        <f t="shared" si="3"/>
        <v>-71987479</v>
      </c>
      <c r="M38" s="2">
        <f t="shared" si="3"/>
        <v>145387244</v>
      </c>
      <c r="N38" s="2">
        <f t="shared" si="3"/>
        <v>15167600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-212138453</v>
      </c>
      <c r="X38" s="2">
        <f t="shared" si="3"/>
        <v>119074673</v>
      </c>
      <c r="Y38" s="2">
        <f t="shared" si="3"/>
        <v>-331213126</v>
      </c>
      <c r="Z38" s="34">
        <f>+IF(X38&lt;&gt;0,+(Y38/X38)*100,0)</f>
        <v>-278.15581404116057</v>
      </c>
      <c r="AA38" s="35">
        <f>+AA17+AA27+AA36</f>
        <v>237873200</v>
      </c>
    </row>
    <row r="39" spans="1:27" ht="13.5" x14ac:dyDescent="0.25">
      <c r="A39" s="23" t="s">
        <v>61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-83695129</v>
      </c>
      <c r="J39" s="2">
        <f>+G39</f>
        <v>0</v>
      </c>
      <c r="K39" s="2">
        <f>+I40+K60</f>
        <v>-227306053</v>
      </c>
      <c r="L39" s="2">
        <f>+K40+L60</f>
        <v>-285538218</v>
      </c>
      <c r="M39" s="2">
        <f>+L40+M60</f>
        <v>-357525697</v>
      </c>
      <c r="N39" s="2">
        <f>+K39</f>
        <v>-227306053</v>
      </c>
      <c r="O39" s="2">
        <f>+M40+O60</f>
        <v>-212138453</v>
      </c>
      <c r="P39" s="2">
        <f>+O40+P60</f>
        <v>-212138453</v>
      </c>
      <c r="Q39" s="2">
        <f>+P40+Q60</f>
        <v>-212138453</v>
      </c>
      <c r="R39" s="2">
        <f>+O39</f>
        <v>-212138453</v>
      </c>
      <c r="S39" s="2">
        <f>+Q40+S60</f>
        <v>-212138453</v>
      </c>
      <c r="T39" s="2">
        <f>+S40+T60</f>
        <v>-212138453</v>
      </c>
      <c r="U39" s="2">
        <f>+T40+U60</f>
        <v>-212138453</v>
      </c>
      <c r="V39" s="2">
        <f>+S39</f>
        <v>-212138453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238148549</v>
      </c>
      <c r="F40" s="45">
        <f t="shared" si="4"/>
        <v>237873200</v>
      </c>
      <c r="G40" s="45">
        <f t="shared" si="4"/>
        <v>-83773408</v>
      </c>
      <c r="H40" s="45">
        <f t="shared" si="4"/>
        <v>-83695129</v>
      </c>
      <c r="I40" s="45">
        <f t="shared" si="4"/>
        <v>-227306053</v>
      </c>
      <c r="J40" s="45">
        <f>+I40</f>
        <v>-227306053</v>
      </c>
      <c r="K40" s="45">
        <f t="shared" si="4"/>
        <v>-285538218</v>
      </c>
      <c r="L40" s="45">
        <f t="shared" si="4"/>
        <v>-357525697</v>
      </c>
      <c r="M40" s="45">
        <f t="shared" si="4"/>
        <v>-212138453</v>
      </c>
      <c r="N40" s="45">
        <f>+M40</f>
        <v>-212138453</v>
      </c>
      <c r="O40" s="45">
        <f t="shared" si="4"/>
        <v>-212138453</v>
      </c>
      <c r="P40" s="45">
        <f t="shared" si="4"/>
        <v>-212138453</v>
      </c>
      <c r="Q40" s="45">
        <f t="shared" si="4"/>
        <v>-212138453</v>
      </c>
      <c r="R40" s="45">
        <f>+Q40</f>
        <v>-212138453</v>
      </c>
      <c r="S40" s="45">
        <f t="shared" si="4"/>
        <v>-212138453</v>
      </c>
      <c r="T40" s="45">
        <f t="shared" si="4"/>
        <v>-212138453</v>
      </c>
      <c r="U40" s="45">
        <f t="shared" si="4"/>
        <v>-212138453</v>
      </c>
      <c r="V40" s="45">
        <f>+U40</f>
        <v>-212138453</v>
      </c>
      <c r="W40" s="45">
        <f>+V40</f>
        <v>-212138453</v>
      </c>
      <c r="X40" s="45">
        <f t="shared" si="4"/>
        <v>119074673</v>
      </c>
      <c r="Y40" s="45">
        <f t="shared" si="4"/>
        <v>-331213126</v>
      </c>
      <c r="Z40" s="46">
        <f>+IF(X40&lt;&gt;0,+(Y40/X40)*100,0)</f>
        <v>-278.15581404116057</v>
      </c>
      <c r="AA40" s="47">
        <f t="shared" si="4"/>
        <v>237873200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84343661</v>
      </c>
      <c r="D7" s="18"/>
      <c r="E7" s="19"/>
      <c r="F7" s="20"/>
      <c r="G7" s="20">
        <v>7534032</v>
      </c>
      <c r="H7" s="20">
        <v>8542777</v>
      </c>
      <c r="I7" s="20">
        <v>7456234</v>
      </c>
      <c r="J7" s="20">
        <v>23533043</v>
      </c>
      <c r="K7" s="20">
        <v>8585507</v>
      </c>
      <c r="L7" s="20">
        <v>8315091</v>
      </c>
      <c r="M7" s="20">
        <v>8348063</v>
      </c>
      <c r="N7" s="20">
        <v>25248661</v>
      </c>
      <c r="O7" s="20"/>
      <c r="P7" s="20"/>
      <c r="Q7" s="20"/>
      <c r="R7" s="20"/>
      <c r="S7" s="20"/>
      <c r="T7" s="20"/>
      <c r="U7" s="20"/>
      <c r="V7" s="20"/>
      <c r="W7" s="20">
        <v>48781704</v>
      </c>
      <c r="X7" s="20"/>
      <c r="Y7" s="20">
        <v>48781704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-211325715</v>
      </c>
      <c r="D14" s="18"/>
      <c r="E14" s="19"/>
      <c r="F14" s="20"/>
      <c r="G14" s="20">
        <v>-1936791</v>
      </c>
      <c r="H14" s="20">
        <v>-28978492</v>
      </c>
      <c r="I14" s="20">
        <v>-30228366</v>
      </c>
      <c r="J14" s="20">
        <v>-61143649</v>
      </c>
      <c r="K14" s="20">
        <v>-17501571</v>
      </c>
      <c r="L14" s="20">
        <v>-18943277</v>
      </c>
      <c r="M14" s="20">
        <v>-17288615</v>
      </c>
      <c r="N14" s="20">
        <v>-53733463</v>
      </c>
      <c r="O14" s="20"/>
      <c r="P14" s="20"/>
      <c r="Q14" s="20"/>
      <c r="R14" s="20"/>
      <c r="S14" s="20"/>
      <c r="T14" s="20"/>
      <c r="U14" s="20"/>
      <c r="V14" s="20"/>
      <c r="W14" s="20">
        <v>-114877112</v>
      </c>
      <c r="X14" s="20"/>
      <c r="Y14" s="20">
        <v>-114877112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-126982054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5597241</v>
      </c>
      <c r="H17" s="28">
        <f t="shared" si="0"/>
        <v>-20435715</v>
      </c>
      <c r="I17" s="28">
        <f t="shared" si="0"/>
        <v>-22772132</v>
      </c>
      <c r="J17" s="28">
        <f t="shared" si="0"/>
        <v>-37610606</v>
      </c>
      <c r="K17" s="28">
        <f t="shared" si="0"/>
        <v>-8916064</v>
      </c>
      <c r="L17" s="28">
        <f t="shared" si="0"/>
        <v>-10628186</v>
      </c>
      <c r="M17" s="28">
        <f t="shared" si="0"/>
        <v>-8940552</v>
      </c>
      <c r="N17" s="28">
        <f t="shared" si="0"/>
        <v>-28484802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-66095408</v>
      </c>
      <c r="X17" s="28">
        <f t="shared" si="0"/>
        <v>0</v>
      </c>
      <c r="Y17" s="28">
        <f t="shared" si="0"/>
        <v>-66095408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-9915628</v>
      </c>
      <c r="D26" s="18"/>
      <c r="E26" s="19"/>
      <c r="F26" s="20"/>
      <c r="G26" s="20"/>
      <c r="H26" s="20"/>
      <c r="I26" s="20">
        <v>-392973</v>
      </c>
      <c r="J26" s="20">
        <v>-392973</v>
      </c>
      <c r="K26" s="20">
        <v>-21595</v>
      </c>
      <c r="L26" s="20">
        <v>-519679</v>
      </c>
      <c r="M26" s="20">
        <v>-27457</v>
      </c>
      <c r="N26" s="20">
        <v>-568731</v>
      </c>
      <c r="O26" s="20"/>
      <c r="P26" s="20"/>
      <c r="Q26" s="20"/>
      <c r="R26" s="20"/>
      <c r="S26" s="20"/>
      <c r="T26" s="20"/>
      <c r="U26" s="20"/>
      <c r="V26" s="20"/>
      <c r="W26" s="20">
        <v>-961704</v>
      </c>
      <c r="X26" s="20"/>
      <c r="Y26" s="20">
        <v>-961704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-9915628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-392973</v>
      </c>
      <c r="J27" s="28">
        <f t="shared" si="1"/>
        <v>-392973</v>
      </c>
      <c r="K27" s="28">
        <f t="shared" si="1"/>
        <v>-21595</v>
      </c>
      <c r="L27" s="28">
        <f t="shared" si="1"/>
        <v>-519679</v>
      </c>
      <c r="M27" s="28">
        <f t="shared" si="1"/>
        <v>-27457</v>
      </c>
      <c r="N27" s="28">
        <f t="shared" si="1"/>
        <v>-568731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-961704</v>
      </c>
      <c r="X27" s="28">
        <f t="shared" si="1"/>
        <v>0</v>
      </c>
      <c r="Y27" s="28">
        <f t="shared" si="1"/>
        <v>-961704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-136897682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5597241</v>
      </c>
      <c r="H38" s="2">
        <f t="shared" si="3"/>
        <v>-20435715</v>
      </c>
      <c r="I38" s="2">
        <f t="shared" si="3"/>
        <v>-23165105</v>
      </c>
      <c r="J38" s="2">
        <f t="shared" si="3"/>
        <v>-38003579</v>
      </c>
      <c r="K38" s="2">
        <f t="shared" si="3"/>
        <v>-8937659</v>
      </c>
      <c r="L38" s="2">
        <f t="shared" si="3"/>
        <v>-11147865</v>
      </c>
      <c r="M38" s="2">
        <f t="shared" si="3"/>
        <v>-8968009</v>
      </c>
      <c r="N38" s="2">
        <f t="shared" si="3"/>
        <v>-29053533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-67057112</v>
      </c>
      <c r="X38" s="2">
        <f t="shared" si="3"/>
        <v>0</v>
      </c>
      <c r="Y38" s="2">
        <f t="shared" si="3"/>
        <v>-67057112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5597241</v>
      </c>
      <c r="I39" s="2">
        <f>+H40+I60</f>
        <v>-14838474</v>
      </c>
      <c r="J39" s="2">
        <f>+G39</f>
        <v>0</v>
      </c>
      <c r="K39" s="2">
        <f>+I40+K60</f>
        <v>-38003579</v>
      </c>
      <c r="L39" s="2">
        <f>+K40+L60</f>
        <v>-46941238</v>
      </c>
      <c r="M39" s="2">
        <f>+L40+M60</f>
        <v>-58089103</v>
      </c>
      <c r="N39" s="2">
        <f>+K39</f>
        <v>-38003579</v>
      </c>
      <c r="O39" s="2">
        <f>+M40+O60</f>
        <v>-67057112</v>
      </c>
      <c r="P39" s="2">
        <f>+O40+P60</f>
        <v>-67057112</v>
      </c>
      <c r="Q39" s="2">
        <f>+P40+Q60</f>
        <v>-67057112</v>
      </c>
      <c r="R39" s="2">
        <f>+O39</f>
        <v>-67057112</v>
      </c>
      <c r="S39" s="2">
        <f>+Q40+S60</f>
        <v>-67057112</v>
      </c>
      <c r="T39" s="2">
        <f>+S40+T60</f>
        <v>-67057112</v>
      </c>
      <c r="U39" s="2">
        <f>+T40+U60</f>
        <v>-67057112</v>
      </c>
      <c r="V39" s="2">
        <f>+S39</f>
        <v>-67057112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-136897682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5597241</v>
      </c>
      <c r="H40" s="45">
        <f t="shared" si="4"/>
        <v>-14838474</v>
      </c>
      <c r="I40" s="45">
        <f t="shared" si="4"/>
        <v>-38003579</v>
      </c>
      <c r="J40" s="45">
        <f>+I40</f>
        <v>-38003579</v>
      </c>
      <c r="K40" s="45">
        <f t="shared" si="4"/>
        <v>-46941238</v>
      </c>
      <c r="L40" s="45">
        <f t="shared" si="4"/>
        <v>-58089103</v>
      </c>
      <c r="M40" s="45">
        <f t="shared" si="4"/>
        <v>-67057112</v>
      </c>
      <c r="N40" s="45">
        <f>+M40</f>
        <v>-67057112</v>
      </c>
      <c r="O40" s="45">
        <f t="shared" si="4"/>
        <v>-67057112</v>
      </c>
      <c r="P40" s="45">
        <f t="shared" si="4"/>
        <v>-67057112</v>
      </c>
      <c r="Q40" s="45">
        <f t="shared" si="4"/>
        <v>-67057112</v>
      </c>
      <c r="R40" s="45">
        <f>+Q40</f>
        <v>-67057112</v>
      </c>
      <c r="S40" s="45">
        <f t="shared" si="4"/>
        <v>-67057112</v>
      </c>
      <c r="T40" s="45">
        <f t="shared" si="4"/>
        <v>-67057112</v>
      </c>
      <c r="U40" s="45">
        <f t="shared" si="4"/>
        <v>-67057112</v>
      </c>
      <c r="V40" s="45">
        <f>+U40</f>
        <v>-67057112</v>
      </c>
      <c r="W40" s="45">
        <f>+V40</f>
        <v>-67057112</v>
      </c>
      <c r="X40" s="45">
        <f t="shared" si="4"/>
        <v>0</v>
      </c>
      <c r="Y40" s="45">
        <f t="shared" si="4"/>
        <v>-67057112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222391084</v>
      </c>
      <c r="F7" s="20">
        <v>222391084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111195528</v>
      </c>
      <c r="Y7" s="20">
        <v>-111195528</v>
      </c>
      <c r="Z7" s="21">
        <v>-100</v>
      </c>
      <c r="AA7" s="22">
        <v>222391084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24107360</v>
      </c>
      <c r="F9" s="20">
        <v>24107360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24107360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3774000</v>
      </c>
      <c r="F10" s="20">
        <v>3774000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1887000</v>
      </c>
      <c r="Y10" s="20">
        <v>-1887000</v>
      </c>
      <c r="Z10" s="21">
        <v>-100</v>
      </c>
      <c r="AA10" s="22">
        <v>3774000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-178230962</v>
      </c>
      <c r="D14" s="18"/>
      <c r="E14" s="19"/>
      <c r="F14" s="20"/>
      <c r="G14" s="20">
        <v>-1000093</v>
      </c>
      <c r="H14" s="20">
        <v>22475331</v>
      </c>
      <c r="I14" s="20">
        <v>25521219</v>
      </c>
      <c r="J14" s="20">
        <v>46996457</v>
      </c>
      <c r="K14" s="20">
        <v>-2999785</v>
      </c>
      <c r="L14" s="20">
        <v>-8873268</v>
      </c>
      <c r="M14" s="20">
        <v>-13516113</v>
      </c>
      <c r="N14" s="20">
        <v>-25389166</v>
      </c>
      <c r="O14" s="20"/>
      <c r="P14" s="20"/>
      <c r="Q14" s="20"/>
      <c r="R14" s="20"/>
      <c r="S14" s="20"/>
      <c r="T14" s="20"/>
      <c r="U14" s="20"/>
      <c r="V14" s="20"/>
      <c r="W14" s="20">
        <v>21607291</v>
      </c>
      <c r="X14" s="20"/>
      <c r="Y14" s="20">
        <v>21607291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-3662659</v>
      </c>
      <c r="F15" s="20">
        <v>-3662659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-1831326</v>
      </c>
      <c r="Y15" s="20">
        <v>1831326</v>
      </c>
      <c r="Z15" s="21">
        <v>-100</v>
      </c>
      <c r="AA15" s="22">
        <v>-3662659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-178230962</v>
      </c>
      <c r="D17" s="26">
        <f>SUM(D6:D16)</f>
        <v>0</v>
      </c>
      <c r="E17" s="27">
        <f t="shared" si="0"/>
        <v>246609785</v>
      </c>
      <c r="F17" s="28">
        <f t="shared" si="0"/>
        <v>246609785</v>
      </c>
      <c r="G17" s="28">
        <f t="shared" si="0"/>
        <v>-1000093</v>
      </c>
      <c r="H17" s="28">
        <f t="shared" si="0"/>
        <v>22475331</v>
      </c>
      <c r="I17" s="28">
        <f t="shared" si="0"/>
        <v>25521219</v>
      </c>
      <c r="J17" s="28">
        <f t="shared" si="0"/>
        <v>46996457</v>
      </c>
      <c r="K17" s="28">
        <f t="shared" si="0"/>
        <v>-2999785</v>
      </c>
      <c r="L17" s="28">
        <f t="shared" si="0"/>
        <v>-8873268</v>
      </c>
      <c r="M17" s="28">
        <f t="shared" si="0"/>
        <v>-13516113</v>
      </c>
      <c r="N17" s="28">
        <f t="shared" si="0"/>
        <v>-25389166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21607291</v>
      </c>
      <c r="X17" s="28">
        <f t="shared" si="0"/>
        <v>111251202</v>
      </c>
      <c r="Y17" s="28">
        <f t="shared" si="0"/>
        <v>-89643911</v>
      </c>
      <c r="Z17" s="29">
        <f>+IF(X17&lt;&gt;0,+(Y17/X17)*100,0)</f>
        <v>-80.577925800747749</v>
      </c>
      <c r="AA17" s="30">
        <f>SUM(AA6:AA16)</f>
        <v>246609785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-25402417</v>
      </c>
      <c r="D26" s="18"/>
      <c r="E26" s="19">
        <v>-23740689</v>
      </c>
      <c r="F26" s="20">
        <v>-24662338</v>
      </c>
      <c r="G26" s="20">
        <v>-6612312</v>
      </c>
      <c r="H26" s="20"/>
      <c r="I26" s="20"/>
      <c r="J26" s="20">
        <v>-6612312</v>
      </c>
      <c r="K26" s="20"/>
      <c r="L26" s="20">
        <v>-35752</v>
      </c>
      <c r="M26" s="20">
        <v>-2400931</v>
      </c>
      <c r="N26" s="20">
        <v>-2436683</v>
      </c>
      <c r="O26" s="20"/>
      <c r="P26" s="20"/>
      <c r="Q26" s="20"/>
      <c r="R26" s="20"/>
      <c r="S26" s="20"/>
      <c r="T26" s="20"/>
      <c r="U26" s="20"/>
      <c r="V26" s="20"/>
      <c r="W26" s="20">
        <v>-9048995</v>
      </c>
      <c r="X26" s="20">
        <v>-12331128</v>
      </c>
      <c r="Y26" s="20">
        <v>3282133</v>
      </c>
      <c r="Z26" s="21">
        <v>-26.616648533694566</v>
      </c>
      <c r="AA26" s="22">
        <v>-24662338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-25402417</v>
      </c>
      <c r="D27" s="26">
        <f>SUM(D21:D26)</f>
        <v>0</v>
      </c>
      <c r="E27" s="27">
        <f t="shared" si="1"/>
        <v>-23740689</v>
      </c>
      <c r="F27" s="28">
        <f t="shared" si="1"/>
        <v>-24662338</v>
      </c>
      <c r="G27" s="28">
        <f t="shared" si="1"/>
        <v>-6612312</v>
      </c>
      <c r="H27" s="28">
        <f t="shared" si="1"/>
        <v>0</v>
      </c>
      <c r="I27" s="28">
        <f t="shared" si="1"/>
        <v>0</v>
      </c>
      <c r="J27" s="28">
        <f t="shared" si="1"/>
        <v>-6612312</v>
      </c>
      <c r="K27" s="28">
        <f t="shared" si="1"/>
        <v>0</v>
      </c>
      <c r="L27" s="28">
        <f t="shared" si="1"/>
        <v>-35752</v>
      </c>
      <c r="M27" s="28">
        <f t="shared" si="1"/>
        <v>-2400931</v>
      </c>
      <c r="N27" s="28">
        <f t="shared" si="1"/>
        <v>-2436683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-9048995</v>
      </c>
      <c r="X27" s="28">
        <f t="shared" si="1"/>
        <v>-12331128</v>
      </c>
      <c r="Y27" s="28">
        <f t="shared" si="1"/>
        <v>3282133</v>
      </c>
      <c r="Z27" s="29">
        <f>+IF(X27&lt;&gt;0,+(Y27/X27)*100,0)</f>
        <v>-26.616648533694566</v>
      </c>
      <c r="AA27" s="30">
        <f>SUM(AA21:AA26)</f>
        <v>-24662338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-203633379</v>
      </c>
      <c r="D38" s="32">
        <f>+D17+D27+D36</f>
        <v>0</v>
      </c>
      <c r="E38" s="33">
        <f t="shared" si="3"/>
        <v>222869096</v>
      </c>
      <c r="F38" s="2">
        <f t="shared" si="3"/>
        <v>221947447</v>
      </c>
      <c r="G38" s="2">
        <f t="shared" si="3"/>
        <v>-7612405</v>
      </c>
      <c r="H38" s="2">
        <f t="shared" si="3"/>
        <v>22475331</v>
      </c>
      <c r="I38" s="2">
        <f t="shared" si="3"/>
        <v>25521219</v>
      </c>
      <c r="J38" s="2">
        <f t="shared" si="3"/>
        <v>40384145</v>
      </c>
      <c r="K38" s="2">
        <f t="shared" si="3"/>
        <v>-2999785</v>
      </c>
      <c r="L38" s="2">
        <f t="shared" si="3"/>
        <v>-8909020</v>
      </c>
      <c r="M38" s="2">
        <f t="shared" si="3"/>
        <v>-15917044</v>
      </c>
      <c r="N38" s="2">
        <f t="shared" si="3"/>
        <v>-27825849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12558296</v>
      </c>
      <c r="X38" s="2">
        <f t="shared" si="3"/>
        <v>98920074</v>
      </c>
      <c r="Y38" s="2">
        <f t="shared" si="3"/>
        <v>-86361778</v>
      </c>
      <c r="Z38" s="34">
        <f>+IF(X38&lt;&gt;0,+(Y38/X38)*100,0)</f>
        <v>-87.304603108161842</v>
      </c>
      <c r="AA38" s="35">
        <f>+AA17+AA27+AA36</f>
        <v>221947447</v>
      </c>
    </row>
    <row r="39" spans="1:27" ht="13.5" x14ac:dyDescent="0.25">
      <c r="A39" s="23" t="s">
        <v>61</v>
      </c>
      <c r="B39" s="17"/>
      <c r="C39" s="32">
        <v>21750624</v>
      </c>
      <c r="D39" s="32"/>
      <c r="E39" s="33">
        <v>148283849</v>
      </c>
      <c r="F39" s="2">
        <v>148283849</v>
      </c>
      <c r="G39" s="2"/>
      <c r="H39" s="2">
        <f>+G40+H60</f>
        <v>-7612405</v>
      </c>
      <c r="I39" s="2">
        <f>+H40+I60</f>
        <v>-167020654</v>
      </c>
      <c r="J39" s="2">
        <f>+G39</f>
        <v>0</v>
      </c>
      <c r="K39" s="2">
        <f>+I40+K60</f>
        <v>-141499435</v>
      </c>
      <c r="L39" s="2">
        <f>+K40+L60</f>
        <v>-137641734</v>
      </c>
      <c r="M39" s="2">
        <f>+L40+M60</f>
        <v>-153408240</v>
      </c>
      <c r="N39" s="2">
        <f>+K39</f>
        <v>-141499435</v>
      </c>
      <c r="O39" s="2">
        <f>+M40+O60</f>
        <v>-169325284</v>
      </c>
      <c r="P39" s="2">
        <f>+O40+P60</f>
        <v>-169325284</v>
      </c>
      <c r="Q39" s="2">
        <f>+P40+Q60</f>
        <v>-169325284</v>
      </c>
      <c r="R39" s="2">
        <f>+O39</f>
        <v>-169325284</v>
      </c>
      <c r="S39" s="2">
        <f>+Q40+S60</f>
        <v>-169325284</v>
      </c>
      <c r="T39" s="2">
        <f>+S40+T60</f>
        <v>-169325284</v>
      </c>
      <c r="U39" s="2">
        <f>+T40+U60</f>
        <v>-169325284</v>
      </c>
      <c r="V39" s="2">
        <f>+S39</f>
        <v>-169325284</v>
      </c>
      <c r="W39" s="2">
        <f>+G39</f>
        <v>0</v>
      </c>
      <c r="X39" s="2">
        <v>148283849</v>
      </c>
      <c r="Y39" s="2">
        <f>+W39-X39</f>
        <v>-148283849</v>
      </c>
      <c r="Z39" s="34">
        <f>+IF(X39&lt;&gt;0,+(Y39/X39)*100,0)</f>
        <v>-100</v>
      </c>
      <c r="AA39" s="35">
        <v>148283849</v>
      </c>
    </row>
    <row r="40" spans="1:27" ht="13.5" x14ac:dyDescent="0.25">
      <c r="A40" s="41" t="s">
        <v>63</v>
      </c>
      <c r="B40" s="42" t="s">
        <v>62</v>
      </c>
      <c r="C40" s="43">
        <f>+C38+C39</f>
        <v>-181882755</v>
      </c>
      <c r="D40" s="43">
        <f t="shared" ref="D40:AA40" si="4">+D38+D39</f>
        <v>0</v>
      </c>
      <c r="E40" s="44">
        <f t="shared" si="4"/>
        <v>371152945</v>
      </c>
      <c r="F40" s="45">
        <f t="shared" si="4"/>
        <v>370231296</v>
      </c>
      <c r="G40" s="45">
        <f t="shared" si="4"/>
        <v>-7612405</v>
      </c>
      <c r="H40" s="45">
        <f t="shared" si="4"/>
        <v>14862926</v>
      </c>
      <c r="I40" s="45">
        <f t="shared" si="4"/>
        <v>-141499435</v>
      </c>
      <c r="J40" s="45">
        <f>+I40</f>
        <v>-141499435</v>
      </c>
      <c r="K40" s="45">
        <f t="shared" si="4"/>
        <v>-144499220</v>
      </c>
      <c r="L40" s="45">
        <f t="shared" si="4"/>
        <v>-146550754</v>
      </c>
      <c r="M40" s="45">
        <f t="shared" si="4"/>
        <v>-169325284</v>
      </c>
      <c r="N40" s="45">
        <f>+M40</f>
        <v>-169325284</v>
      </c>
      <c r="O40" s="45">
        <f t="shared" si="4"/>
        <v>-169325284</v>
      </c>
      <c r="P40" s="45">
        <f t="shared" si="4"/>
        <v>-169325284</v>
      </c>
      <c r="Q40" s="45">
        <f t="shared" si="4"/>
        <v>-169325284</v>
      </c>
      <c r="R40" s="45">
        <f>+Q40</f>
        <v>-169325284</v>
      </c>
      <c r="S40" s="45">
        <f t="shared" si="4"/>
        <v>-169325284</v>
      </c>
      <c r="T40" s="45">
        <f t="shared" si="4"/>
        <v>-169325284</v>
      </c>
      <c r="U40" s="45">
        <f t="shared" si="4"/>
        <v>-169325284</v>
      </c>
      <c r="V40" s="45">
        <f>+U40</f>
        <v>-169325284</v>
      </c>
      <c r="W40" s="45">
        <f>+V40</f>
        <v>-169325284</v>
      </c>
      <c r="X40" s="45">
        <f t="shared" si="4"/>
        <v>247203923</v>
      </c>
      <c r="Y40" s="45">
        <f t="shared" si="4"/>
        <v>-234645627</v>
      </c>
      <c r="Z40" s="46">
        <f>+IF(X40&lt;&gt;0,+(Y40/X40)*100,0)</f>
        <v>-94.919863791967401</v>
      </c>
      <c r="AA40" s="47">
        <f t="shared" si="4"/>
        <v>370231296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3" hidden="1" x14ac:dyDescent="0.2">
      <c r="I60">
        <v>-181883580</v>
      </c>
      <c r="L60">
        <v>6857486</v>
      </c>
      <c r="M60">
        <v>-6857486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9718054</v>
      </c>
      <c r="D7" s="18"/>
      <c r="E7" s="19">
        <v>364145618</v>
      </c>
      <c r="F7" s="20">
        <v>364145618</v>
      </c>
      <c r="G7" s="20">
        <v>14635837</v>
      </c>
      <c r="H7" s="20">
        <v>18246711</v>
      </c>
      <c r="I7" s="20">
        <v>19195922</v>
      </c>
      <c r="J7" s="20">
        <v>52078470</v>
      </c>
      <c r="K7" s="20">
        <v>17725371</v>
      </c>
      <c r="L7" s="20">
        <v>18058234</v>
      </c>
      <c r="M7" s="20">
        <v>16428424</v>
      </c>
      <c r="N7" s="20">
        <v>52212029</v>
      </c>
      <c r="O7" s="20"/>
      <c r="P7" s="20"/>
      <c r="Q7" s="20"/>
      <c r="R7" s="20"/>
      <c r="S7" s="20"/>
      <c r="T7" s="20"/>
      <c r="U7" s="20"/>
      <c r="V7" s="20"/>
      <c r="W7" s="20">
        <v>104290499</v>
      </c>
      <c r="X7" s="20">
        <v>149417313</v>
      </c>
      <c r="Y7" s="20">
        <v>-45126814</v>
      </c>
      <c r="Z7" s="21">
        <v>-30.201864224395468</v>
      </c>
      <c r="AA7" s="22">
        <v>364145618</v>
      </c>
    </row>
    <row r="8" spans="1:27" ht="13.5" x14ac:dyDescent="0.25">
      <c r="A8" s="23" t="s">
        <v>36</v>
      </c>
      <c r="B8" s="17" t="s">
        <v>32</v>
      </c>
      <c r="C8" s="18">
        <v>726518</v>
      </c>
      <c r="D8" s="18"/>
      <c r="E8" s="19">
        <v>321418</v>
      </c>
      <c r="F8" s="20">
        <v>321418</v>
      </c>
      <c r="G8" s="20">
        <v>119168</v>
      </c>
      <c r="H8" s="20">
        <v>108998</v>
      </c>
      <c r="I8" s="20">
        <v>13394</v>
      </c>
      <c r="J8" s="20">
        <v>241560</v>
      </c>
      <c r="K8" s="20">
        <v>328088</v>
      </c>
      <c r="L8" s="20">
        <v>36128</v>
      </c>
      <c r="M8" s="20">
        <v>44413</v>
      </c>
      <c r="N8" s="20">
        <v>408629</v>
      </c>
      <c r="O8" s="20"/>
      <c r="P8" s="20"/>
      <c r="Q8" s="20"/>
      <c r="R8" s="20"/>
      <c r="S8" s="20"/>
      <c r="T8" s="20"/>
      <c r="U8" s="20"/>
      <c r="V8" s="20"/>
      <c r="W8" s="20">
        <v>650189</v>
      </c>
      <c r="X8" s="20">
        <v>282729</v>
      </c>
      <c r="Y8" s="20">
        <v>367460</v>
      </c>
      <c r="Z8" s="21">
        <v>129.96898089690129</v>
      </c>
      <c r="AA8" s="22">
        <v>321418</v>
      </c>
    </row>
    <row r="9" spans="1:27" ht="13.5" x14ac:dyDescent="0.25">
      <c r="A9" s="23" t="s">
        <v>37</v>
      </c>
      <c r="B9" s="17" t="s">
        <v>6</v>
      </c>
      <c r="C9" s="18">
        <v>22156217</v>
      </c>
      <c r="D9" s="18"/>
      <c r="E9" s="19">
        <v>37475740</v>
      </c>
      <c r="F9" s="20">
        <v>37475740</v>
      </c>
      <c r="G9" s="20">
        <v>13237105</v>
      </c>
      <c r="H9" s="20"/>
      <c r="I9" s="20"/>
      <c r="J9" s="20">
        <v>13237105</v>
      </c>
      <c r="K9" s="20"/>
      <c r="L9" s="20"/>
      <c r="M9" s="20">
        <v>9871224</v>
      </c>
      <c r="N9" s="20">
        <v>9871224</v>
      </c>
      <c r="O9" s="20"/>
      <c r="P9" s="20"/>
      <c r="Q9" s="20"/>
      <c r="R9" s="20"/>
      <c r="S9" s="20"/>
      <c r="T9" s="20"/>
      <c r="U9" s="20"/>
      <c r="V9" s="20"/>
      <c r="W9" s="20">
        <v>23108329</v>
      </c>
      <c r="X9" s="20">
        <v>15065813</v>
      </c>
      <c r="Y9" s="20">
        <v>8042516</v>
      </c>
      <c r="Z9" s="21">
        <v>53.382555591258175</v>
      </c>
      <c r="AA9" s="22">
        <v>37475740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38047000</v>
      </c>
      <c r="F10" s="20">
        <v>38047000</v>
      </c>
      <c r="G10" s="20">
        <v>13000000</v>
      </c>
      <c r="H10" s="20"/>
      <c r="I10" s="20"/>
      <c r="J10" s="20">
        <v>13000000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/>
      <c r="V10" s="20"/>
      <c r="W10" s="20">
        <v>31000000</v>
      </c>
      <c r="X10" s="20">
        <v>4409924</v>
      </c>
      <c r="Y10" s="20">
        <v>26590076</v>
      </c>
      <c r="Z10" s="21">
        <v>602.95996030770596</v>
      </c>
      <c r="AA10" s="22">
        <v>38047000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-243537937</v>
      </c>
      <c r="D14" s="18"/>
      <c r="E14" s="19">
        <v>-353752967</v>
      </c>
      <c r="F14" s="20">
        <v>-353752967</v>
      </c>
      <c r="G14" s="20">
        <v>-31337034</v>
      </c>
      <c r="H14" s="20">
        <v>-34850919</v>
      </c>
      <c r="I14" s="20">
        <v>-34661964</v>
      </c>
      <c r="J14" s="20">
        <v>-100849917</v>
      </c>
      <c r="K14" s="20">
        <v>-22818387</v>
      </c>
      <c r="L14" s="20">
        <v>-25318984</v>
      </c>
      <c r="M14" s="20">
        <v>-24056446</v>
      </c>
      <c r="N14" s="20">
        <v>-72193817</v>
      </c>
      <c r="O14" s="20"/>
      <c r="P14" s="20"/>
      <c r="Q14" s="20"/>
      <c r="R14" s="20"/>
      <c r="S14" s="20"/>
      <c r="T14" s="20"/>
      <c r="U14" s="20"/>
      <c r="V14" s="20"/>
      <c r="W14" s="20">
        <v>-173043734</v>
      </c>
      <c r="X14" s="20">
        <v>-131943173</v>
      </c>
      <c r="Y14" s="20">
        <v>-41100561</v>
      </c>
      <c r="Z14" s="21">
        <v>31.150199033033715</v>
      </c>
      <c r="AA14" s="22">
        <v>-353752967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-5167075</v>
      </c>
      <c r="F15" s="20">
        <v>-5167075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-2470356</v>
      </c>
      <c r="Y15" s="20">
        <v>2470356</v>
      </c>
      <c r="Z15" s="21">
        <v>-100</v>
      </c>
      <c r="AA15" s="22">
        <v>-5167075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-210937148</v>
      </c>
      <c r="D17" s="26">
        <f>SUM(D6:D16)</f>
        <v>0</v>
      </c>
      <c r="E17" s="27">
        <f t="shared" si="0"/>
        <v>81069734</v>
      </c>
      <c r="F17" s="28">
        <f t="shared" si="0"/>
        <v>81069734</v>
      </c>
      <c r="G17" s="28">
        <f t="shared" si="0"/>
        <v>9655076</v>
      </c>
      <c r="H17" s="28">
        <f t="shared" si="0"/>
        <v>-16495210</v>
      </c>
      <c r="I17" s="28">
        <f t="shared" si="0"/>
        <v>-15452648</v>
      </c>
      <c r="J17" s="28">
        <f t="shared" si="0"/>
        <v>-22292782</v>
      </c>
      <c r="K17" s="28">
        <f t="shared" si="0"/>
        <v>-4764928</v>
      </c>
      <c r="L17" s="28">
        <f t="shared" si="0"/>
        <v>10775378</v>
      </c>
      <c r="M17" s="28">
        <f t="shared" si="0"/>
        <v>2287615</v>
      </c>
      <c r="N17" s="28">
        <f t="shared" si="0"/>
        <v>8298065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-13994717</v>
      </c>
      <c r="X17" s="28">
        <f t="shared" si="0"/>
        <v>34762250</v>
      </c>
      <c r="Y17" s="28">
        <f t="shared" si="0"/>
        <v>-48756967</v>
      </c>
      <c r="Z17" s="29">
        <f>+IF(X17&lt;&gt;0,+(Y17/X17)*100,0)</f>
        <v>-140.25837510517874</v>
      </c>
      <c r="AA17" s="30">
        <f>SUM(AA6:AA16)</f>
        <v>81069734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-19484523</v>
      </c>
      <c r="D26" s="18"/>
      <c r="E26" s="19">
        <v>-47247000</v>
      </c>
      <c r="F26" s="20">
        <v>-47850924</v>
      </c>
      <c r="G26" s="20">
        <v>-802001</v>
      </c>
      <c r="H26" s="20">
        <v>-1182706</v>
      </c>
      <c r="I26" s="20">
        <v>-722610</v>
      </c>
      <c r="J26" s="20">
        <v>-2707317</v>
      </c>
      <c r="K26" s="20">
        <v>-1041702</v>
      </c>
      <c r="L26" s="20">
        <v>-886718</v>
      </c>
      <c r="M26" s="20">
        <v>-87000</v>
      </c>
      <c r="N26" s="20">
        <v>-2015420</v>
      </c>
      <c r="O26" s="20"/>
      <c r="P26" s="20"/>
      <c r="Q26" s="20"/>
      <c r="R26" s="20"/>
      <c r="S26" s="20"/>
      <c r="T26" s="20"/>
      <c r="U26" s="20"/>
      <c r="V26" s="20"/>
      <c r="W26" s="20">
        <v>-4722737</v>
      </c>
      <c r="X26" s="20">
        <v>-13466899</v>
      </c>
      <c r="Y26" s="20">
        <v>8744162</v>
      </c>
      <c r="Z26" s="21">
        <v>-64.930775823001269</v>
      </c>
      <c r="AA26" s="22">
        <v>-47850924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-19484523</v>
      </c>
      <c r="D27" s="26">
        <f>SUM(D21:D26)</f>
        <v>0</v>
      </c>
      <c r="E27" s="27">
        <f t="shared" si="1"/>
        <v>-47247000</v>
      </c>
      <c r="F27" s="28">
        <f t="shared" si="1"/>
        <v>-47850924</v>
      </c>
      <c r="G27" s="28">
        <f t="shared" si="1"/>
        <v>-802001</v>
      </c>
      <c r="H27" s="28">
        <f t="shared" si="1"/>
        <v>-1182706</v>
      </c>
      <c r="I27" s="28">
        <f t="shared" si="1"/>
        <v>-722610</v>
      </c>
      <c r="J27" s="28">
        <f t="shared" si="1"/>
        <v>-2707317</v>
      </c>
      <c r="K27" s="28">
        <f t="shared" si="1"/>
        <v>-1041702</v>
      </c>
      <c r="L27" s="28">
        <f t="shared" si="1"/>
        <v>-886718</v>
      </c>
      <c r="M27" s="28">
        <f t="shared" si="1"/>
        <v>-87000</v>
      </c>
      <c r="N27" s="28">
        <f t="shared" si="1"/>
        <v>-2015420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-4722737</v>
      </c>
      <c r="X27" s="28">
        <f t="shared" si="1"/>
        <v>-13466899</v>
      </c>
      <c r="Y27" s="28">
        <f t="shared" si="1"/>
        <v>8744162</v>
      </c>
      <c r="Z27" s="29">
        <f>+IF(X27&lt;&gt;0,+(Y27/X27)*100,0)</f>
        <v>-64.930775823001269</v>
      </c>
      <c r="AA27" s="30">
        <f>SUM(AA21:AA26)</f>
        <v>-47850924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-230421671</v>
      </c>
      <c r="D38" s="32">
        <f>+D17+D27+D36</f>
        <v>0</v>
      </c>
      <c r="E38" s="33">
        <f t="shared" si="3"/>
        <v>33822734</v>
      </c>
      <c r="F38" s="2">
        <f t="shared" si="3"/>
        <v>33218810</v>
      </c>
      <c r="G38" s="2">
        <f t="shared" si="3"/>
        <v>8853075</v>
      </c>
      <c r="H38" s="2">
        <f t="shared" si="3"/>
        <v>-17677916</v>
      </c>
      <c r="I38" s="2">
        <f t="shared" si="3"/>
        <v>-16175258</v>
      </c>
      <c r="J38" s="2">
        <f t="shared" si="3"/>
        <v>-25000099</v>
      </c>
      <c r="K38" s="2">
        <f t="shared" si="3"/>
        <v>-5806630</v>
      </c>
      <c r="L38" s="2">
        <f t="shared" si="3"/>
        <v>9888660</v>
      </c>
      <c r="M38" s="2">
        <f t="shared" si="3"/>
        <v>2200615</v>
      </c>
      <c r="N38" s="2">
        <f t="shared" si="3"/>
        <v>6282645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-18717454</v>
      </c>
      <c r="X38" s="2">
        <f t="shared" si="3"/>
        <v>21295351</v>
      </c>
      <c r="Y38" s="2">
        <f t="shared" si="3"/>
        <v>-40012805</v>
      </c>
      <c r="Z38" s="34">
        <f>+IF(X38&lt;&gt;0,+(Y38/X38)*100,0)</f>
        <v>-187.89455501343932</v>
      </c>
      <c r="AA38" s="35">
        <f>+AA17+AA27+AA36</f>
        <v>33218810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8853075</v>
      </c>
      <c r="I39" s="2">
        <f>+H40+I60</f>
        <v>-8824841</v>
      </c>
      <c r="J39" s="2">
        <f>+G39</f>
        <v>0</v>
      </c>
      <c r="K39" s="2">
        <f>+I40+K60</f>
        <v>-25000099</v>
      </c>
      <c r="L39" s="2">
        <f>+K40+L60</f>
        <v>-30806729</v>
      </c>
      <c r="M39" s="2">
        <f>+L40+M60</f>
        <v>-20918069</v>
      </c>
      <c r="N39" s="2">
        <f>+K39</f>
        <v>-25000099</v>
      </c>
      <c r="O39" s="2">
        <f>+M40+O60</f>
        <v>-18717454</v>
      </c>
      <c r="P39" s="2">
        <f>+O40+P60</f>
        <v>-18717454</v>
      </c>
      <c r="Q39" s="2">
        <f>+P40+Q60</f>
        <v>-18717454</v>
      </c>
      <c r="R39" s="2">
        <f>+O39</f>
        <v>-18717454</v>
      </c>
      <c r="S39" s="2">
        <f>+Q40+S60</f>
        <v>-18717454</v>
      </c>
      <c r="T39" s="2">
        <f>+S40+T60</f>
        <v>-18717454</v>
      </c>
      <c r="U39" s="2">
        <f>+T40+U60</f>
        <v>-18717454</v>
      </c>
      <c r="V39" s="2">
        <f>+S39</f>
        <v>-18717454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-230421671</v>
      </c>
      <c r="D40" s="43">
        <f t="shared" ref="D40:AA40" si="4">+D38+D39</f>
        <v>0</v>
      </c>
      <c r="E40" s="44">
        <f t="shared" si="4"/>
        <v>33822734</v>
      </c>
      <c r="F40" s="45">
        <f t="shared" si="4"/>
        <v>33218810</v>
      </c>
      <c r="G40" s="45">
        <f t="shared" si="4"/>
        <v>8853075</v>
      </c>
      <c r="H40" s="45">
        <f t="shared" si="4"/>
        <v>-8824841</v>
      </c>
      <c r="I40" s="45">
        <f t="shared" si="4"/>
        <v>-25000099</v>
      </c>
      <c r="J40" s="45">
        <f>+I40</f>
        <v>-25000099</v>
      </c>
      <c r="K40" s="45">
        <f t="shared" si="4"/>
        <v>-30806729</v>
      </c>
      <c r="L40" s="45">
        <f t="shared" si="4"/>
        <v>-20918069</v>
      </c>
      <c r="M40" s="45">
        <f t="shared" si="4"/>
        <v>-18717454</v>
      </c>
      <c r="N40" s="45">
        <f>+M40</f>
        <v>-18717454</v>
      </c>
      <c r="O40" s="45">
        <f t="shared" si="4"/>
        <v>-18717454</v>
      </c>
      <c r="P40" s="45">
        <f t="shared" si="4"/>
        <v>-18717454</v>
      </c>
      <c r="Q40" s="45">
        <f t="shared" si="4"/>
        <v>-18717454</v>
      </c>
      <c r="R40" s="45">
        <f>+Q40</f>
        <v>-18717454</v>
      </c>
      <c r="S40" s="45">
        <f t="shared" si="4"/>
        <v>-18717454</v>
      </c>
      <c r="T40" s="45">
        <f t="shared" si="4"/>
        <v>-18717454</v>
      </c>
      <c r="U40" s="45">
        <f t="shared" si="4"/>
        <v>-18717454</v>
      </c>
      <c r="V40" s="45">
        <f>+U40</f>
        <v>-18717454</v>
      </c>
      <c r="W40" s="45">
        <f>+V40</f>
        <v>-18717454</v>
      </c>
      <c r="X40" s="45">
        <f t="shared" si="4"/>
        <v>21295351</v>
      </c>
      <c r="Y40" s="45">
        <f t="shared" si="4"/>
        <v>-40012805</v>
      </c>
      <c r="Z40" s="46">
        <f>+IF(X40&lt;&gt;0,+(Y40/X40)*100,0)</f>
        <v>-187.89455501343932</v>
      </c>
      <c r="AA40" s="47">
        <f t="shared" si="4"/>
        <v>33218810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16688027</v>
      </c>
      <c r="D7" s="18"/>
      <c r="E7" s="19">
        <v>19350851</v>
      </c>
      <c r="F7" s="20">
        <v>19350851</v>
      </c>
      <c r="G7" s="20">
        <v>1174758</v>
      </c>
      <c r="H7" s="20">
        <v>1283667</v>
      </c>
      <c r="I7" s="20">
        <v>229025</v>
      </c>
      <c r="J7" s="20">
        <v>2687450</v>
      </c>
      <c r="K7" s="20">
        <v>289710</v>
      </c>
      <c r="L7" s="20">
        <v>294310</v>
      </c>
      <c r="M7" s="20">
        <v>241754</v>
      </c>
      <c r="N7" s="20">
        <v>825774</v>
      </c>
      <c r="O7" s="20"/>
      <c r="P7" s="20"/>
      <c r="Q7" s="20"/>
      <c r="R7" s="20"/>
      <c r="S7" s="20"/>
      <c r="T7" s="20"/>
      <c r="U7" s="20"/>
      <c r="V7" s="20"/>
      <c r="W7" s="20">
        <v>3513224</v>
      </c>
      <c r="X7" s="20">
        <v>9675420</v>
      </c>
      <c r="Y7" s="20">
        <v>-6162196</v>
      </c>
      <c r="Z7" s="21">
        <v>-63.689183518648285</v>
      </c>
      <c r="AA7" s="22">
        <v>19350851</v>
      </c>
    </row>
    <row r="8" spans="1:27" ht="13.5" x14ac:dyDescent="0.25">
      <c r="A8" s="23" t="s">
        <v>36</v>
      </c>
      <c r="B8" s="17" t="s">
        <v>32</v>
      </c>
      <c r="C8" s="18">
        <v>341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1098180</v>
      </c>
      <c r="F9" s="20">
        <v>1098180</v>
      </c>
      <c r="G9" s="20"/>
      <c r="H9" s="20">
        <v>487835</v>
      </c>
      <c r="I9" s="20">
        <v>1405855</v>
      </c>
      <c r="J9" s="20">
        <v>1893690</v>
      </c>
      <c r="K9" s="20">
        <v>1497184</v>
      </c>
      <c r="L9" s="20">
        <v>1213026</v>
      </c>
      <c r="M9" s="20">
        <v>1223920</v>
      </c>
      <c r="N9" s="20">
        <v>3934130</v>
      </c>
      <c r="O9" s="20"/>
      <c r="P9" s="20"/>
      <c r="Q9" s="20"/>
      <c r="R9" s="20"/>
      <c r="S9" s="20"/>
      <c r="T9" s="20"/>
      <c r="U9" s="20"/>
      <c r="V9" s="20"/>
      <c r="W9" s="20">
        <v>5827820</v>
      </c>
      <c r="X9" s="20">
        <v>549090</v>
      </c>
      <c r="Y9" s="20">
        <v>5278730</v>
      </c>
      <c r="Z9" s="21">
        <v>961.35970423792094</v>
      </c>
      <c r="AA9" s="22">
        <v>1098180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-10453474</v>
      </c>
      <c r="D14" s="18"/>
      <c r="E14" s="19">
        <v>-15097164</v>
      </c>
      <c r="F14" s="20">
        <v>-15097164</v>
      </c>
      <c r="G14" s="20">
        <v>-10737433</v>
      </c>
      <c r="H14" s="20">
        <v>-1410058</v>
      </c>
      <c r="I14" s="20">
        <v>-1455956</v>
      </c>
      <c r="J14" s="20">
        <v>-13603447</v>
      </c>
      <c r="K14" s="20">
        <v>-1256809</v>
      </c>
      <c r="L14" s="20">
        <v>-838959</v>
      </c>
      <c r="M14" s="20">
        <v>-948728</v>
      </c>
      <c r="N14" s="20">
        <v>-3044496</v>
      </c>
      <c r="O14" s="20"/>
      <c r="P14" s="20"/>
      <c r="Q14" s="20"/>
      <c r="R14" s="20"/>
      <c r="S14" s="20"/>
      <c r="T14" s="20"/>
      <c r="U14" s="20"/>
      <c r="V14" s="20"/>
      <c r="W14" s="20">
        <v>-16647943</v>
      </c>
      <c r="X14" s="20">
        <v>-7548582</v>
      </c>
      <c r="Y14" s="20">
        <v>-9099361</v>
      </c>
      <c r="Z14" s="21">
        <v>120.54397766361946</v>
      </c>
      <c r="AA14" s="22">
        <v>-15097164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6234894</v>
      </c>
      <c r="D17" s="26">
        <f>SUM(D6:D16)</f>
        <v>0</v>
      </c>
      <c r="E17" s="27">
        <f t="shared" si="0"/>
        <v>5351867</v>
      </c>
      <c r="F17" s="28">
        <f t="shared" si="0"/>
        <v>5351867</v>
      </c>
      <c r="G17" s="28">
        <f t="shared" si="0"/>
        <v>-9562675</v>
      </c>
      <c r="H17" s="28">
        <f t="shared" si="0"/>
        <v>361444</v>
      </c>
      <c r="I17" s="28">
        <f t="shared" si="0"/>
        <v>178924</v>
      </c>
      <c r="J17" s="28">
        <f t="shared" si="0"/>
        <v>-9022307</v>
      </c>
      <c r="K17" s="28">
        <f t="shared" si="0"/>
        <v>530085</v>
      </c>
      <c r="L17" s="28">
        <f t="shared" si="0"/>
        <v>668377</v>
      </c>
      <c r="M17" s="28">
        <f t="shared" si="0"/>
        <v>516946</v>
      </c>
      <c r="N17" s="28">
        <f t="shared" si="0"/>
        <v>1715408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-7306899</v>
      </c>
      <c r="X17" s="28">
        <f t="shared" si="0"/>
        <v>2675928</v>
      </c>
      <c r="Y17" s="28">
        <f t="shared" si="0"/>
        <v>-9982827</v>
      </c>
      <c r="Z17" s="29">
        <f>+IF(X17&lt;&gt;0,+(Y17/X17)*100,0)</f>
        <v>-373.06037382171718</v>
      </c>
      <c r="AA17" s="30">
        <f>SUM(AA6:AA16)</f>
        <v>5351867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-1500</v>
      </c>
      <c r="D33" s="18"/>
      <c r="E33" s="19"/>
      <c r="F33" s="20"/>
      <c r="G33" s="20"/>
      <c r="H33" s="36">
        <v>-670</v>
      </c>
      <c r="I33" s="36"/>
      <c r="J33" s="36">
        <v>-670</v>
      </c>
      <c r="K33" s="20"/>
      <c r="L33" s="20">
        <v>-700</v>
      </c>
      <c r="M33" s="20"/>
      <c r="N33" s="20">
        <v>-700</v>
      </c>
      <c r="O33" s="36"/>
      <c r="P33" s="36"/>
      <c r="Q33" s="36"/>
      <c r="R33" s="20"/>
      <c r="S33" s="20"/>
      <c r="T33" s="20"/>
      <c r="U33" s="20"/>
      <c r="V33" s="36"/>
      <c r="W33" s="36">
        <v>-1370</v>
      </c>
      <c r="X33" s="36"/>
      <c r="Y33" s="20">
        <v>-1370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-670</v>
      </c>
      <c r="I36" s="28">
        <f t="shared" si="2"/>
        <v>0</v>
      </c>
      <c r="J36" s="28">
        <f t="shared" si="2"/>
        <v>-670</v>
      </c>
      <c r="K36" s="28">
        <f t="shared" si="2"/>
        <v>0</v>
      </c>
      <c r="L36" s="28">
        <f t="shared" si="2"/>
        <v>-700</v>
      </c>
      <c r="M36" s="28">
        <f t="shared" si="2"/>
        <v>0</v>
      </c>
      <c r="N36" s="28">
        <f t="shared" si="2"/>
        <v>-700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-1370</v>
      </c>
      <c r="X36" s="28">
        <f t="shared" si="2"/>
        <v>0</v>
      </c>
      <c r="Y36" s="28">
        <f t="shared" si="2"/>
        <v>-1370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6233394</v>
      </c>
      <c r="D38" s="32">
        <f>+D17+D27+D36</f>
        <v>0</v>
      </c>
      <c r="E38" s="33">
        <f t="shared" si="3"/>
        <v>5351867</v>
      </c>
      <c r="F38" s="2">
        <f t="shared" si="3"/>
        <v>5351867</v>
      </c>
      <c r="G38" s="2">
        <f t="shared" si="3"/>
        <v>-9562675</v>
      </c>
      <c r="H38" s="2">
        <f t="shared" si="3"/>
        <v>360774</v>
      </c>
      <c r="I38" s="2">
        <f t="shared" si="3"/>
        <v>178924</v>
      </c>
      <c r="J38" s="2">
        <f t="shared" si="3"/>
        <v>-9022977</v>
      </c>
      <c r="K38" s="2">
        <f t="shared" si="3"/>
        <v>530085</v>
      </c>
      <c r="L38" s="2">
        <f t="shared" si="3"/>
        <v>667677</v>
      </c>
      <c r="M38" s="2">
        <f t="shared" si="3"/>
        <v>516946</v>
      </c>
      <c r="N38" s="2">
        <f t="shared" si="3"/>
        <v>1714708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-7308269</v>
      </c>
      <c r="X38" s="2">
        <f t="shared" si="3"/>
        <v>2675928</v>
      </c>
      <c r="Y38" s="2">
        <f t="shared" si="3"/>
        <v>-9984197</v>
      </c>
      <c r="Z38" s="34">
        <f>+IF(X38&lt;&gt;0,+(Y38/X38)*100,0)</f>
        <v>-373.1115710138688</v>
      </c>
      <c r="AA38" s="35">
        <f>+AA17+AA27+AA36</f>
        <v>5351867</v>
      </c>
    </row>
    <row r="39" spans="1:27" ht="13.5" x14ac:dyDescent="0.25">
      <c r="A39" s="23" t="s">
        <v>61</v>
      </c>
      <c r="B39" s="17"/>
      <c r="C39" s="32">
        <v>-265</v>
      </c>
      <c r="D39" s="32"/>
      <c r="E39" s="33"/>
      <c r="F39" s="2"/>
      <c r="G39" s="2"/>
      <c r="H39" s="2">
        <f>+G40+H60</f>
        <v>-9562675</v>
      </c>
      <c r="I39" s="2">
        <f>+H40+I60</f>
        <v>-9201901</v>
      </c>
      <c r="J39" s="2">
        <f>+G39</f>
        <v>0</v>
      </c>
      <c r="K39" s="2">
        <f>+I40+K60</f>
        <v>-9022977</v>
      </c>
      <c r="L39" s="2">
        <f>+K40+L60</f>
        <v>-8492892</v>
      </c>
      <c r="M39" s="2">
        <f>+L40+M60</f>
        <v>-7825215</v>
      </c>
      <c r="N39" s="2">
        <f>+K39</f>
        <v>-9022977</v>
      </c>
      <c r="O39" s="2">
        <f>+M40+O60</f>
        <v>-7308269</v>
      </c>
      <c r="P39" s="2">
        <f>+O40+P60</f>
        <v>-7308269</v>
      </c>
      <c r="Q39" s="2">
        <f>+P40+Q60</f>
        <v>-7308269</v>
      </c>
      <c r="R39" s="2">
        <f>+O39</f>
        <v>-7308269</v>
      </c>
      <c r="S39" s="2">
        <f>+Q40+S60</f>
        <v>-7308269</v>
      </c>
      <c r="T39" s="2">
        <f>+S40+T60</f>
        <v>-7308269</v>
      </c>
      <c r="U39" s="2">
        <f>+T40+U60</f>
        <v>-7308269</v>
      </c>
      <c r="V39" s="2">
        <f>+S39</f>
        <v>-7308269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6233129</v>
      </c>
      <c r="D40" s="43">
        <f t="shared" ref="D40:AA40" si="4">+D38+D39</f>
        <v>0</v>
      </c>
      <c r="E40" s="44">
        <f t="shared" si="4"/>
        <v>5351867</v>
      </c>
      <c r="F40" s="45">
        <f t="shared" si="4"/>
        <v>5351867</v>
      </c>
      <c r="G40" s="45">
        <f t="shared" si="4"/>
        <v>-9562675</v>
      </c>
      <c r="H40" s="45">
        <f t="shared" si="4"/>
        <v>-9201901</v>
      </c>
      <c r="I40" s="45">
        <f t="shared" si="4"/>
        <v>-9022977</v>
      </c>
      <c r="J40" s="45">
        <f>+I40</f>
        <v>-9022977</v>
      </c>
      <c r="K40" s="45">
        <f t="shared" si="4"/>
        <v>-8492892</v>
      </c>
      <c r="L40" s="45">
        <f t="shared" si="4"/>
        <v>-7825215</v>
      </c>
      <c r="M40" s="45">
        <f t="shared" si="4"/>
        <v>-7308269</v>
      </c>
      <c r="N40" s="45">
        <f>+M40</f>
        <v>-7308269</v>
      </c>
      <c r="O40" s="45">
        <f t="shared" si="4"/>
        <v>-7308269</v>
      </c>
      <c r="P40" s="45">
        <f t="shared" si="4"/>
        <v>-7308269</v>
      </c>
      <c r="Q40" s="45">
        <f t="shared" si="4"/>
        <v>-7308269</v>
      </c>
      <c r="R40" s="45">
        <f>+Q40</f>
        <v>-7308269</v>
      </c>
      <c r="S40" s="45">
        <f t="shared" si="4"/>
        <v>-7308269</v>
      </c>
      <c r="T40" s="45">
        <f t="shared" si="4"/>
        <v>-7308269</v>
      </c>
      <c r="U40" s="45">
        <f t="shared" si="4"/>
        <v>-7308269</v>
      </c>
      <c r="V40" s="45">
        <f>+U40</f>
        <v>-7308269</v>
      </c>
      <c r="W40" s="45">
        <f>+V40</f>
        <v>-7308269</v>
      </c>
      <c r="X40" s="45">
        <f t="shared" si="4"/>
        <v>2675928</v>
      </c>
      <c r="Y40" s="45">
        <f t="shared" si="4"/>
        <v>-9984197</v>
      </c>
      <c r="Z40" s="46">
        <f>+IF(X40&lt;&gt;0,+(Y40/X40)*100,0)</f>
        <v>-373.1115710138688</v>
      </c>
      <c r="AA40" s="47">
        <f t="shared" si="4"/>
        <v>5351867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1698493</v>
      </c>
      <c r="D7" s="18"/>
      <c r="E7" s="19">
        <v>19763520</v>
      </c>
      <c r="F7" s="20">
        <v>20212007</v>
      </c>
      <c r="G7" s="20">
        <v>2424205</v>
      </c>
      <c r="H7" s="20">
        <v>2015566</v>
      </c>
      <c r="I7" s="20">
        <v>2027337</v>
      </c>
      <c r="J7" s="20">
        <v>6467108</v>
      </c>
      <c r="K7" s="20">
        <v>1838429</v>
      </c>
      <c r="L7" s="20">
        <v>2264109</v>
      </c>
      <c r="M7" s="20">
        <v>1823282</v>
      </c>
      <c r="N7" s="20">
        <v>5925820</v>
      </c>
      <c r="O7" s="20"/>
      <c r="P7" s="20"/>
      <c r="Q7" s="20"/>
      <c r="R7" s="20"/>
      <c r="S7" s="20"/>
      <c r="T7" s="20"/>
      <c r="U7" s="20"/>
      <c r="V7" s="20"/>
      <c r="W7" s="20">
        <v>12392928</v>
      </c>
      <c r="X7" s="20">
        <v>10105997</v>
      </c>
      <c r="Y7" s="20">
        <v>2286931</v>
      </c>
      <c r="Z7" s="21">
        <v>22.629444675275483</v>
      </c>
      <c r="AA7" s="22">
        <v>20212007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58332</v>
      </c>
      <c r="Y9" s="20">
        <v>-58332</v>
      </c>
      <c r="Z9" s="21">
        <v>-100</v>
      </c>
      <c r="AA9" s="22">
        <v>175000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490000</v>
      </c>
      <c r="F10" s="20">
        <v>890000</v>
      </c>
      <c r="G10" s="20">
        <v>490000</v>
      </c>
      <c r="H10" s="20"/>
      <c r="I10" s="20"/>
      <c r="J10" s="20">
        <v>490000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490000</v>
      </c>
      <c r="X10" s="20">
        <v>445000</v>
      </c>
      <c r="Y10" s="20">
        <v>45000</v>
      </c>
      <c r="Z10" s="21">
        <v>10.112359550561797</v>
      </c>
      <c r="AA10" s="22">
        <v>890000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-20963274</v>
      </c>
      <c r="F14" s="20">
        <v>-21363274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-10681626</v>
      </c>
      <c r="Y14" s="20">
        <v>10681626</v>
      </c>
      <c r="Z14" s="21">
        <v>-100</v>
      </c>
      <c r="AA14" s="22">
        <v>-21363274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1698493</v>
      </c>
      <c r="D17" s="26">
        <f>SUM(D6:D16)</f>
        <v>0</v>
      </c>
      <c r="E17" s="27">
        <f t="shared" si="0"/>
        <v>-709754</v>
      </c>
      <c r="F17" s="28">
        <f t="shared" si="0"/>
        <v>-86267</v>
      </c>
      <c r="G17" s="28">
        <f t="shared" si="0"/>
        <v>2914205</v>
      </c>
      <c r="H17" s="28">
        <f t="shared" si="0"/>
        <v>2015566</v>
      </c>
      <c r="I17" s="28">
        <f t="shared" si="0"/>
        <v>2027337</v>
      </c>
      <c r="J17" s="28">
        <f t="shared" si="0"/>
        <v>6957108</v>
      </c>
      <c r="K17" s="28">
        <f t="shared" si="0"/>
        <v>1838429</v>
      </c>
      <c r="L17" s="28">
        <f t="shared" si="0"/>
        <v>2264109</v>
      </c>
      <c r="M17" s="28">
        <f t="shared" si="0"/>
        <v>1823282</v>
      </c>
      <c r="N17" s="28">
        <f t="shared" si="0"/>
        <v>5925820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12882928</v>
      </c>
      <c r="X17" s="28">
        <f t="shared" si="0"/>
        <v>-72297</v>
      </c>
      <c r="Y17" s="28">
        <f t="shared" si="0"/>
        <v>12955225</v>
      </c>
      <c r="Z17" s="29">
        <f>+IF(X17&lt;&gt;0,+(Y17/X17)*100,0)</f>
        <v>-17919.450322973291</v>
      </c>
      <c r="AA17" s="30">
        <f>SUM(AA6:AA16)</f>
        <v>-86267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-512425</v>
      </c>
      <c r="D26" s="18"/>
      <c r="E26" s="19">
        <v>-1726087</v>
      </c>
      <c r="F26" s="20">
        <v>-3886493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-1943245</v>
      </c>
      <c r="Y26" s="20">
        <v>1943245</v>
      </c>
      <c r="Z26" s="21">
        <v>-100</v>
      </c>
      <c r="AA26" s="22">
        <v>-3886493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-512425</v>
      </c>
      <c r="D27" s="26">
        <f>SUM(D21:D26)</f>
        <v>0</v>
      </c>
      <c r="E27" s="27">
        <f t="shared" si="1"/>
        <v>-1726087</v>
      </c>
      <c r="F27" s="28">
        <f t="shared" si="1"/>
        <v>-3886493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-1943245</v>
      </c>
      <c r="Y27" s="28">
        <f t="shared" si="1"/>
        <v>1943245</v>
      </c>
      <c r="Z27" s="29">
        <f>+IF(X27&lt;&gt;0,+(Y27/X27)*100,0)</f>
        <v>-100</v>
      </c>
      <c r="AA27" s="30">
        <f>SUM(AA21:AA26)</f>
        <v>-3886493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1186068</v>
      </c>
      <c r="D38" s="32">
        <f>+D17+D27+D36</f>
        <v>0</v>
      </c>
      <c r="E38" s="33">
        <f t="shared" si="3"/>
        <v>-2435841</v>
      </c>
      <c r="F38" s="2">
        <f t="shared" si="3"/>
        <v>-3972760</v>
      </c>
      <c r="G38" s="2">
        <f t="shared" si="3"/>
        <v>2914205</v>
      </c>
      <c r="H38" s="2">
        <f t="shared" si="3"/>
        <v>2015566</v>
      </c>
      <c r="I38" s="2">
        <f t="shared" si="3"/>
        <v>2027337</v>
      </c>
      <c r="J38" s="2">
        <f t="shared" si="3"/>
        <v>6957108</v>
      </c>
      <c r="K38" s="2">
        <f t="shared" si="3"/>
        <v>1838429</v>
      </c>
      <c r="L38" s="2">
        <f t="shared" si="3"/>
        <v>2264109</v>
      </c>
      <c r="M38" s="2">
        <f t="shared" si="3"/>
        <v>1823282</v>
      </c>
      <c r="N38" s="2">
        <f t="shared" si="3"/>
        <v>5925820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12882928</v>
      </c>
      <c r="X38" s="2">
        <f t="shared" si="3"/>
        <v>-2015542</v>
      </c>
      <c r="Y38" s="2">
        <f t="shared" si="3"/>
        <v>14898470</v>
      </c>
      <c r="Z38" s="34">
        <f>+IF(X38&lt;&gt;0,+(Y38/X38)*100,0)</f>
        <v>-739.17933736930308</v>
      </c>
      <c r="AA38" s="35">
        <f>+AA17+AA27+AA36</f>
        <v>-3972760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2914205</v>
      </c>
      <c r="I39" s="2">
        <f>+H40+I60</f>
        <v>4929771</v>
      </c>
      <c r="J39" s="2">
        <f>+G39</f>
        <v>0</v>
      </c>
      <c r="K39" s="2">
        <f>+I40+K60</f>
        <v>6957108</v>
      </c>
      <c r="L39" s="2">
        <f>+K40+L60</f>
        <v>8795537</v>
      </c>
      <c r="M39" s="2">
        <f>+L40+M60</f>
        <v>11059646</v>
      </c>
      <c r="N39" s="2">
        <f>+K39</f>
        <v>6957108</v>
      </c>
      <c r="O39" s="2">
        <f>+M40+O60</f>
        <v>12882928</v>
      </c>
      <c r="P39" s="2">
        <f>+O40+P60</f>
        <v>12882928</v>
      </c>
      <c r="Q39" s="2">
        <f>+P40+Q60</f>
        <v>12882928</v>
      </c>
      <c r="R39" s="2">
        <f>+O39</f>
        <v>12882928</v>
      </c>
      <c r="S39" s="2">
        <f>+Q40+S60</f>
        <v>12882928</v>
      </c>
      <c r="T39" s="2">
        <f>+S40+T60</f>
        <v>12882928</v>
      </c>
      <c r="U39" s="2">
        <f>+T40+U60</f>
        <v>12882928</v>
      </c>
      <c r="V39" s="2">
        <f>+S39</f>
        <v>12882928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1186068</v>
      </c>
      <c r="D40" s="43">
        <f t="shared" ref="D40:AA40" si="4">+D38+D39</f>
        <v>0</v>
      </c>
      <c r="E40" s="44">
        <f t="shared" si="4"/>
        <v>-2435841</v>
      </c>
      <c r="F40" s="45">
        <f t="shared" si="4"/>
        <v>-3972760</v>
      </c>
      <c r="G40" s="45">
        <f t="shared" si="4"/>
        <v>2914205</v>
      </c>
      <c r="H40" s="45">
        <f t="shared" si="4"/>
        <v>4929771</v>
      </c>
      <c r="I40" s="45">
        <f t="shared" si="4"/>
        <v>6957108</v>
      </c>
      <c r="J40" s="45">
        <f>+I40</f>
        <v>6957108</v>
      </c>
      <c r="K40" s="45">
        <f t="shared" si="4"/>
        <v>8795537</v>
      </c>
      <c r="L40" s="45">
        <f t="shared" si="4"/>
        <v>11059646</v>
      </c>
      <c r="M40" s="45">
        <f t="shared" si="4"/>
        <v>12882928</v>
      </c>
      <c r="N40" s="45">
        <f>+M40</f>
        <v>12882928</v>
      </c>
      <c r="O40" s="45">
        <f t="shared" si="4"/>
        <v>12882928</v>
      </c>
      <c r="P40" s="45">
        <f t="shared" si="4"/>
        <v>12882928</v>
      </c>
      <c r="Q40" s="45">
        <f t="shared" si="4"/>
        <v>12882928</v>
      </c>
      <c r="R40" s="45">
        <f>+Q40</f>
        <v>12882928</v>
      </c>
      <c r="S40" s="45">
        <f t="shared" si="4"/>
        <v>12882928</v>
      </c>
      <c r="T40" s="45">
        <f t="shared" si="4"/>
        <v>12882928</v>
      </c>
      <c r="U40" s="45">
        <f t="shared" si="4"/>
        <v>12882928</v>
      </c>
      <c r="V40" s="45">
        <f>+U40</f>
        <v>12882928</v>
      </c>
      <c r="W40" s="45">
        <f>+V40</f>
        <v>12882928</v>
      </c>
      <c r="X40" s="45">
        <f t="shared" si="4"/>
        <v>-2015542</v>
      </c>
      <c r="Y40" s="45">
        <f t="shared" si="4"/>
        <v>14898470</v>
      </c>
      <c r="Z40" s="46">
        <f>+IF(X40&lt;&gt;0,+(Y40/X40)*100,0)</f>
        <v>-739.17933736930308</v>
      </c>
      <c r="AA40" s="47">
        <f t="shared" si="4"/>
        <v>-3972760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D42C16-6A6F-4EB4-B1A7-140FD6A6C590}"/>
</file>

<file path=customXml/itemProps2.xml><?xml version="1.0" encoding="utf-8"?>
<ds:datastoreItem xmlns:ds="http://schemas.openxmlformats.org/officeDocument/2006/customXml" ds:itemID="{5ED312FB-7530-4D71-A4F1-7EA7DA6065EB}"/>
</file>

<file path=customXml/itemProps3.xml><?xml version="1.0" encoding="utf-8"?>
<ds:datastoreItem xmlns:ds="http://schemas.openxmlformats.org/officeDocument/2006/customXml" ds:itemID="{8396EB4D-9984-4A31-BDCC-BEEB29143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2024-03-06T07:21:24Z</dcterms:created>
  <dcterms:modified xsi:type="dcterms:W3CDTF">2024-03-06T07:36:55Z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